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70" i="1" l="1"/>
  <c r="F70" i="1"/>
  <c r="G70" i="1"/>
  <c r="H70" i="1"/>
  <c r="I70" i="1"/>
  <c r="J70" i="1"/>
  <c r="K70" i="1"/>
  <c r="L70" i="1"/>
  <c r="M70" i="1"/>
  <c r="N70" i="1"/>
  <c r="O70" i="1"/>
  <c r="P70" i="1"/>
  <c r="Q70" i="1"/>
  <c r="D70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D69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C68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C62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C56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0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4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D37" i="1"/>
  <c r="D36" i="1"/>
  <c r="C36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D30" i="1"/>
  <c r="C30" i="1"/>
  <c r="N24" i="1"/>
  <c r="E24" i="1"/>
  <c r="F24" i="1"/>
  <c r="G24" i="1"/>
  <c r="H24" i="1"/>
  <c r="I24" i="1"/>
  <c r="J24" i="1"/>
  <c r="K24" i="1"/>
  <c r="L24" i="1"/>
  <c r="M24" i="1"/>
  <c r="O24" i="1"/>
  <c r="P24" i="1"/>
  <c r="Q24" i="1"/>
  <c r="D24" i="1"/>
  <c r="C24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D17" i="1"/>
  <c r="C17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D11" i="1"/>
  <c r="C11" i="1"/>
</calcChain>
</file>

<file path=xl/sharedStrings.xml><?xml version="1.0" encoding="utf-8"?>
<sst xmlns="http://schemas.openxmlformats.org/spreadsheetml/2006/main" count="512" uniqueCount="198">
  <si>
    <r>
      <rPr>
        <b/>
        <sz val="8"/>
        <rFont val="Times New Roman"/>
        <family val="1"/>
        <charset val="204"/>
      </rPr>
      <t>№ п/п</t>
    </r>
  </si>
  <si>
    <r>
      <rPr>
        <b/>
        <sz val="8"/>
        <rFont val="Times New Roman"/>
        <family val="1"/>
        <charset val="204"/>
      </rPr>
      <t>Наименование</t>
    </r>
  </si>
  <si>
    <r>
      <rPr>
        <b/>
        <sz val="8"/>
        <rFont val="Times New Roman"/>
        <family val="1"/>
        <charset val="204"/>
      </rPr>
      <t>Выход</t>
    </r>
  </si>
  <si>
    <r>
      <rPr>
        <b/>
        <sz val="8"/>
        <rFont val="Times New Roman"/>
        <family val="1"/>
        <charset val="204"/>
      </rPr>
      <t>Белки</t>
    </r>
  </si>
  <si>
    <r>
      <rPr>
        <b/>
        <sz val="8"/>
        <rFont val="Times New Roman"/>
        <family val="1"/>
        <charset val="204"/>
      </rPr>
      <t>Жиры</t>
    </r>
  </si>
  <si>
    <r>
      <rPr>
        <b/>
        <sz val="8"/>
        <rFont val="Times New Roman"/>
        <family val="1"/>
        <charset val="204"/>
      </rPr>
      <t>Углеводы</t>
    </r>
  </si>
  <si>
    <r>
      <rPr>
        <b/>
        <sz val="8"/>
        <rFont val="Times New Roman"/>
        <family val="1"/>
        <charset val="204"/>
      </rPr>
      <t>Энергет ическая ценность</t>
    </r>
  </si>
  <si>
    <r>
      <rPr>
        <b/>
        <sz val="8"/>
        <rFont val="Times New Roman"/>
        <family val="1"/>
        <charset val="204"/>
      </rPr>
      <t>Витамины</t>
    </r>
  </si>
  <si>
    <r>
      <rPr>
        <b/>
        <sz val="8"/>
        <rFont val="Times New Roman"/>
        <family val="1"/>
        <charset val="204"/>
      </rPr>
      <t>Минеральные вещества</t>
    </r>
  </si>
  <si>
    <r>
      <rPr>
        <b/>
        <sz val="8"/>
        <rFont val="Times New Roman"/>
        <family val="1"/>
        <charset val="204"/>
      </rPr>
      <t>№ ТК</t>
    </r>
  </si>
  <si>
    <r>
      <rPr>
        <b/>
        <sz val="8"/>
        <rFont val="Times New Roman"/>
        <family val="1"/>
        <charset val="204"/>
      </rPr>
      <t>№ по сборнику</t>
    </r>
  </si>
  <si>
    <r>
      <rPr>
        <b/>
        <sz val="8"/>
        <rFont val="Times New Roman"/>
        <family val="1"/>
        <charset val="204"/>
      </rPr>
      <t>Наименование сборника</t>
    </r>
  </si>
  <si>
    <r>
      <rPr>
        <b/>
        <sz val="8"/>
        <rFont val="Times New Roman"/>
        <family val="1"/>
        <charset val="204"/>
      </rPr>
      <t>В 1, мг</t>
    </r>
  </si>
  <si>
    <r>
      <rPr>
        <b/>
        <sz val="8"/>
        <rFont val="Times New Roman"/>
        <family val="1"/>
        <charset val="204"/>
      </rPr>
      <t>С, мг</t>
    </r>
  </si>
  <si>
    <r>
      <rPr>
        <b/>
        <sz val="8"/>
        <rFont val="Times New Roman"/>
        <family val="1"/>
        <charset val="204"/>
      </rPr>
      <t>А, мкг</t>
    </r>
  </si>
  <si>
    <r>
      <rPr>
        <b/>
        <sz val="8"/>
        <rFont val="Times New Roman"/>
        <family val="1"/>
        <charset val="204"/>
      </rPr>
      <t>Е мг, ток. экв.</t>
    </r>
  </si>
  <si>
    <r>
      <rPr>
        <b/>
        <sz val="8"/>
        <rFont val="Times New Roman"/>
        <family val="1"/>
        <charset val="204"/>
      </rPr>
      <t>Са, мг</t>
    </r>
  </si>
  <si>
    <r>
      <rPr>
        <b/>
        <sz val="8"/>
        <rFont val="Times New Roman"/>
        <family val="1"/>
        <charset val="204"/>
      </rPr>
      <t>Р, мг</t>
    </r>
  </si>
  <si>
    <r>
      <rPr>
        <b/>
        <sz val="8"/>
        <rFont val="Times New Roman"/>
        <family val="1"/>
        <charset val="204"/>
      </rPr>
      <t>М&amp; мг</t>
    </r>
  </si>
  <si>
    <r>
      <rPr>
        <b/>
        <sz val="8"/>
        <rFont val="Times New Roman"/>
        <family val="1"/>
        <charset val="204"/>
      </rPr>
      <t>Fe, мг</t>
    </r>
  </si>
  <si>
    <r>
      <rPr>
        <b/>
        <sz val="8"/>
        <rFont val="Times New Roman"/>
        <family val="1"/>
        <charset val="204"/>
      </rPr>
      <t>B2, мг</t>
    </r>
  </si>
  <si>
    <r>
      <rPr>
        <b/>
        <sz val="8"/>
        <rFont val="Times New Roman"/>
        <family val="1"/>
        <charset val="204"/>
      </rPr>
      <t>I, мкг</t>
    </r>
  </si>
  <si>
    <r>
      <rPr>
        <b/>
        <sz val="8"/>
        <rFont val="Times New Roman"/>
        <family val="1"/>
        <charset val="204"/>
      </rPr>
      <t>г</t>
    </r>
  </si>
  <si>
    <r>
      <rPr>
        <b/>
        <sz val="8"/>
        <rFont val="Times New Roman"/>
        <family val="1"/>
        <charset val="204"/>
      </rPr>
      <t>ккал</t>
    </r>
  </si>
  <si>
    <r>
      <rPr>
        <b/>
        <sz val="8"/>
        <rFont val="Times New Roman"/>
        <family val="1"/>
        <charset val="204"/>
      </rPr>
      <t>День 1 (понедельник)</t>
    </r>
  </si>
  <si>
    <r>
      <rPr>
        <b/>
        <sz val="8"/>
        <rFont val="Times New Roman"/>
        <family val="1"/>
        <charset val="204"/>
      </rPr>
      <t>Завтрак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</si>
  <si>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</si>
  <si>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Макароны с сыром</t>
    </r>
  </si>
  <si>
    <r>
      <rPr>
        <sz val="8"/>
        <rFont val="Times New Roman"/>
        <family val="1"/>
        <charset val="204"/>
      </rPr>
      <t>200</t>
    </r>
  </si>
  <si>
    <r>
      <rPr>
        <sz val="8"/>
        <rFont val="Times New Roman"/>
        <family val="1"/>
        <charset val="204"/>
      </rPr>
      <t>0,1</t>
    </r>
  </si>
  <si>
    <r>
      <rPr>
        <sz val="8"/>
        <rFont val="Times New Roman"/>
        <family val="1"/>
        <charset val="204"/>
      </rPr>
      <t>0,2</t>
    </r>
  </si>
  <si>
    <r>
      <rPr>
        <sz val="8"/>
        <rFont val="Times New Roman"/>
        <family val="1"/>
        <charset val="204"/>
      </rPr>
      <t>1,2</t>
    </r>
  </si>
  <si>
    <r>
      <rPr>
        <sz val="8"/>
        <rFont val="Times New Roman"/>
        <family val="1"/>
        <charset val="204"/>
      </rPr>
      <t>Для обуч образовательных организаций Кучма, 2016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</si>
  <si>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</si>
  <si>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Кофейный напиток злаковый на молоке</t>
    </r>
  </si>
  <si>
    <r>
      <rPr>
        <sz val="8"/>
        <rFont val="Times New Roman"/>
        <family val="1"/>
        <charset val="204"/>
      </rPr>
      <t>4,4</t>
    </r>
  </si>
  <si>
    <r>
      <rPr>
        <sz val="8"/>
        <rFont val="Times New Roman"/>
        <family val="1"/>
        <charset val="204"/>
      </rPr>
      <t>4,0</t>
    </r>
  </si>
  <si>
    <r>
      <rPr>
        <sz val="8"/>
        <rFont val="Times New Roman"/>
        <family val="1"/>
        <charset val="204"/>
      </rPr>
      <t>16,4</t>
    </r>
  </si>
  <si>
    <r>
      <rPr>
        <sz val="8"/>
        <rFont val="Times New Roman"/>
        <family val="1"/>
        <charset val="204"/>
      </rPr>
      <t>119,6</t>
    </r>
  </si>
  <si>
    <r>
      <rPr>
        <sz val="8"/>
        <rFont val="Times New Roman"/>
        <family val="1"/>
        <charset val="204"/>
      </rPr>
      <t>2,4</t>
    </r>
  </si>
  <si>
    <r>
      <rPr>
        <sz val="8"/>
        <rFont val="Times New Roman"/>
        <family val="1"/>
        <charset val="204"/>
      </rPr>
      <t>0,7</t>
    </r>
  </si>
  <si>
    <r>
      <rPr>
        <sz val="8"/>
        <rFont val="Times New Roman"/>
        <family val="1"/>
        <charset val="204"/>
      </rPr>
      <t>18,0</t>
    </r>
  </si>
  <si>
    <r>
      <rPr>
        <sz val="8"/>
        <rFont val="Times New Roman"/>
        <family val="1"/>
        <charset val="204"/>
      </rPr>
      <t>0,0</t>
    </r>
  </si>
  <si>
    <r>
      <rPr>
        <sz val="8"/>
        <rFont val="Times New Roman"/>
        <family val="1"/>
        <charset val="204"/>
      </rPr>
      <t>165,4</t>
    </r>
  </si>
  <si>
    <r>
      <rPr>
        <sz val="8"/>
        <rFont val="Times New Roman"/>
        <family val="1"/>
        <charset val="204"/>
      </rPr>
      <t>133,0</t>
    </r>
  </si>
  <si>
    <r>
      <rPr>
        <sz val="8"/>
        <rFont val="Times New Roman"/>
        <family val="1"/>
        <charset val="204"/>
      </rPr>
      <t>32,8</t>
    </r>
  </si>
  <si>
    <r>
      <rPr>
        <sz val="8"/>
        <rFont val="Times New Roman"/>
        <family val="1"/>
        <charset val="204"/>
      </rPr>
      <t>1,7</t>
    </r>
  </si>
  <si>
    <r>
      <rPr>
        <sz val="8"/>
        <rFont val="Times New Roman"/>
        <family val="1"/>
        <charset val="204"/>
      </rPr>
      <t>18,8</t>
    </r>
  </si>
  <si>
    <r>
      <rPr>
        <sz val="8"/>
        <rFont val="Times New Roman"/>
        <family val="1"/>
        <charset val="204"/>
      </rPr>
      <t>160103</t>
    </r>
  </si>
  <si>
    <r>
      <rPr>
        <sz val="8"/>
        <rFont val="Times New Roman"/>
        <family val="1"/>
        <charset val="204"/>
      </rPr>
      <t>418</t>
    </r>
  </si>
  <si>
    <r>
      <rPr>
        <sz val="8"/>
        <rFont val="Times New Roman"/>
        <family val="1"/>
        <charset val="204"/>
      </rPr>
      <t>Для обуч образовательных организаций Кучма, 2016, ТТК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</si>
  <si>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</si>
  <si>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0,8</t>
    </r>
  </si>
  <si>
    <r>
      <rPr>
        <sz val="8"/>
        <rFont val="Times New Roman"/>
        <family val="1"/>
        <charset val="204"/>
      </rPr>
      <t>Хлеб из муки пшеничной</t>
    </r>
  </si>
  <si>
    <r>
      <rPr>
        <sz val="8"/>
        <rFont val="Times New Roman"/>
        <family val="1"/>
        <charset val="204"/>
      </rPr>
      <t>0,6</t>
    </r>
  </si>
  <si>
    <r>
      <rPr>
        <sz val="8"/>
        <rFont val="Times New Roman"/>
        <family val="1"/>
        <charset val="204"/>
      </rPr>
      <t>0,3</t>
    </r>
  </si>
  <si>
    <r>
      <rPr>
        <sz val="8"/>
        <rFont val="Times New Roman"/>
        <family val="1"/>
        <charset val="204"/>
      </rPr>
      <t>16,8</t>
    </r>
  </si>
  <si>
    <r>
      <rPr>
        <sz val="8"/>
        <rFont val="Times New Roman"/>
        <family val="1"/>
        <charset val="204"/>
      </rPr>
      <t>200102</t>
    </r>
  </si>
  <si>
    <r>
      <rPr>
        <sz val="8"/>
        <rFont val="Times New Roman"/>
        <family val="1"/>
        <charset val="204"/>
      </rPr>
      <t>18</t>
    </r>
  </si>
  <si>
    <r>
      <rPr>
        <b/>
        <sz val="8"/>
        <rFont val="Times New Roman"/>
        <family val="1"/>
        <charset val="204"/>
      </rPr>
      <t>Итого:</t>
    </r>
  </si>
  <si>
    <r>
      <rPr>
        <b/>
        <sz val="8"/>
        <rFont val="Times New Roman"/>
        <family val="1"/>
        <charset val="204"/>
      </rPr>
      <t>День 2 (Вторник)</t>
    </r>
  </si>
  <si>
    <r>
      <rPr>
        <sz val="8"/>
        <rFont val="Times New Roman"/>
        <family val="1"/>
        <charset val="204"/>
      </rPr>
      <t>Каша пшенная</t>
    </r>
  </si>
  <si>
    <r>
      <rPr>
        <sz val="8"/>
        <rFont val="Times New Roman"/>
        <family val="1"/>
        <charset val="204"/>
      </rPr>
      <t>5,7</t>
    </r>
  </si>
  <si>
    <r>
      <rPr>
        <sz val="8"/>
        <rFont val="Times New Roman"/>
        <family val="1"/>
        <charset val="204"/>
      </rPr>
      <t>5,1</t>
    </r>
  </si>
  <si>
    <r>
      <rPr>
        <sz val="8"/>
        <rFont val="Times New Roman"/>
        <family val="1"/>
        <charset val="204"/>
      </rPr>
      <t>27,5</t>
    </r>
  </si>
  <si>
    <r>
      <rPr>
        <sz val="8"/>
        <rFont val="Times New Roman"/>
        <family val="1"/>
        <charset val="204"/>
      </rPr>
      <t>178,8</t>
    </r>
  </si>
  <si>
    <r>
      <rPr>
        <sz val="8"/>
        <rFont val="Times New Roman"/>
        <family val="1"/>
        <charset val="204"/>
      </rPr>
      <t>0,5</t>
    </r>
  </si>
  <si>
    <r>
      <rPr>
        <sz val="8"/>
        <rFont val="Times New Roman"/>
        <family val="1"/>
        <charset val="204"/>
      </rPr>
      <t>17,4</t>
    </r>
  </si>
  <si>
    <r>
      <rPr>
        <sz val="8"/>
        <rFont val="Times New Roman"/>
        <family val="1"/>
        <charset val="204"/>
      </rPr>
      <t>101,9</t>
    </r>
  </si>
  <si>
    <r>
      <rPr>
        <sz val="8"/>
        <rFont val="Times New Roman"/>
        <family val="1"/>
        <charset val="204"/>
      </rPr>
      <t>139,7</t>
    </r>
  </si>
  <si>
    <r>
      <rPr>
        <sz val="8"/>
        <rFont val="Times New Roman"/>
        <family val="1"/>
        <charset val="204"/>
      </rPr>
      <t>35,6</t>
    </r>
  </si>
  <si>
    <r>
      <rPr>
        <sz val="8"/>
        <rFont val="Times New Roman"/>
        <family val="1"/>
        <charset val="204"/>
      </rPr>
      <t>0,9</t>
    </r>
  </si>
  <si>
    <r>
      <rPr>
        <sz val="8"/>
        <rFont val="Times New Roman"/>
        <family val="1"/>
        <charset val="204"/>
      </rPr>
      <t>8,4</t>
    </r>
  </si>
  <si>
    <r>
      <rPr>
        <sz val="8"/>
        <rFont val="Times New Roman"/>
        <family val="1"/>
        <charset val="204"/>
      </rPr>
      <t>120201</t>
    </r>
  </si>
  <si>
    <r>
      <rPr>
        <sz val="8"/>
        <rFont val="Times New Roman"/>
        <family val="1"/>
        <charset val="204"/>
      </rPr>
      <t>199</t>
    </r>
  </si>
  <si>
    <r>
      <rPr>
        <sz val="8"/>
        <rFont val="Times New Roman"/>
        <family val="1"/>
        <charset val="204"/>
      </rPr>
      <t>5,8</t>
    </r>
  </si>
  <si>
    <r>
      <rPr>
        <sz val="8"/>
        <rFont val="Times New Roman"/>
        <family val="1"/>
        <charset val="204"/>
      </rPr>
      <t>0,4</t>
    </r>
  </si>
  <si>
    <r>
      <rPr>
        <sz val="8"/>
        <rFont val="Times New Roman"/>
        <family val="1"/>
        <charset val="204"/>
      </rPr>
      <t>30,0</t>
    </r>
  </si>
  <si>
    <r>
      <rPr>
        <sz val="8"/>
        <rFont val="Times New Roman"/>
        <family val="1"/>
        <charset val="204"/>
      </rPr>
      <t>1,9</t>
    </r>
  </si>
  <si>
    <r>
      <rPr>
        <sz val="8"/>
        <rFont val="Times New Roman"/>
        <family val="1"/>
        <charset val="204"/>
      </rPr>
      <t>3,0</t>
    </r>
  </si>
  <si>
    <r>
      <rPr>
        <sz val="8"/>
        <rFont val="Times New Roman"/>
        <family val="1"/>
        <charset val="204"/>
      </rPr>
      <t>35,8</t>
    </r>
  </si>
  <si>
    <r>
      <rPr>
        <sz val="8"/>
        <rFont val="Times New Roman"/>
        <family val="1"/>
        <charset val="204"/>
      </rPr>
      <t>Чай с молоком</t>
    </r>
  </si>
  <si>
    <r>
      <rPr>
        <sz val="8"/>
        <rFont val="Times New Roman"/>
        <family val="1"/>
        <charset val="204"/>
      </rPr>
      <t>160108</t>
    </r>
  </si>
  <si>
    <r>
      <rPr>
        <sz val="8"/>
        <rFont val="Times New Roman"/>
        <family val="1"/>
        <charset val="204"/>
      </rPr>
      <t>378</t>
    </r>
  </si>
  <si>
    <r>
      <rPr>
        <sz val="8"/>
        <rFont val="Times New Roman"/>
        <family val="1"/>
        <charset val="204"/>
      </rPr>
      <t>Для обучающихся во всех обр уч Могильный 2011, ТТК</t>
    </r>
  </si>
  <si>
    <r>
      <rPr>
        <sz val="8"/>
        <rFont val="Times New Roman"/>
        <family val="1"/>
        <charset val="204"/>
      </rPr>
      <t>1,0</t>
    </r>
  </si>
  <si>
    <r>
      <rPr>
        <b/>
        <sz val="8"/>
        <rFont val="Times New Roman"/>
        <family val="1"/>
        <charset val="204"/>
      </rPr>
      <t>День 3 (среда)</t>
    </r>
  </si>
  <si>
    <r>
      <rPr>
        <sz val="8"/>
        <rFont val="Times New Roman"/>
        <family val="1"/>
        <charset val="204"/>
      </rPr>
      <t>Пудинг из творога запеченный</t>
    </r>
  </si>
  <si>
    <r>
      <rPr>
        <sz val="8"/>
        <rFont val="Times New Roman"/>
        <family val="1"/>
        <charset val="204"/>
      </rPr>
      <t>120318</t>
    </r>
  </si>
  <si>
    <r>
      <rPr>
        <sz val="8"/>
        <rFont val="Times New Roman"/>
        <family val="1"/>
        <charset val="204"/>
      </rPr>
      <t>241</t>
    </r>
  </si>
  <si>
    <r>
      <rPr>
        <sz val="8"/>
        <rFont val="Times New Roman"/>
        <family val="1"/>
        <charset val="204"/>
      </rPr>
      <t>Соус вишневый</t>
    </r>
  </si>
  <si>
    <r>
      <rPr>
        <sz val="8"/>
        <rFont val="Times New Roman"/>
        <family val="1"/>
        <charset val="204"/>
      </rPr>
      <t>3,8</t>
    </r>
  </si>
  <si>
    <r>
      <rPr>
        <sz val="8"/>
        <rFont val="Times New Roman"/>
        <family val="1"/>
        <charset val="204"/>
      </rPr>
      <t>140207</t>
    </r>
  </si>
  <si>
    <r>
      <rPr>
        <sz val="8"/>
        <rFont val="Times New Roman"/>
        <family val="1"/>
        <charset val="204"/>
      </rPr>
      <t>334</t>
    </r>
  </si>
  <si>
    <r>
      <rPr>
        <sz val="8"/>
        <rFont val="Times New Roman"/>
        <family val="1"/>
        <charset val="204"/>
      </rPr>
      <t>Чай</t>
    </r>
  </si>
  <si>
    <r>
      <rPr>
        <sz val="8"/>
        <rFont val="Times New Roman"/>
        <family val="1"/>
        <charset val="204"/>
      </rPr>
      <t>6,0</t>
    </r>
  </si>
  <si>
    <r>
      <rPr>
        <sz val="8"/>
        <rFont val="Times New Roman"/>
        <family val="1"/>
        <charset val="204"/>
      </rPr>
      <t>24,0</t>
    </r>
  </si>
  <si>
    <r>
      <rPr>
        <sz val="8"/>
        <rFont val="Times New Roman"/>
        <family val="1"/>
        <charset val="204"/>
      </rPr>
      <t>3,6</t>
    </r>
  </si>
  <si>
    <r>
      <rPr>
        <sz val="8"/>
        <rFont val="Times New Roman"/>
        <family val="1"/>
        <charset val="204"/>
      </rPr>
      <t>160105</t>
    </r>
  </si>
  <si>
    <r>
      <rPr>
        <sz val="8"/>
        <rFont val="Times New Roman"/>
        <family val="1"/>
        <charset val="204"/>
      </rPr>
      <t>420</t>
    </r>
  </si>
  <si>
    <r>
      <rPr>
        <sz val="8"/>
        <rFont val="Times New Roman"/>
        <family val="1"/>
        <charset val="204"/>
      </rPr>
      <t>10,0</t>
    </r>
  </si>
  <si>
    <r>
      <rPr>
        <sz val="8"/>
        <rFont val="Times New Roman"/>
        <family val="1"/>
        <charset val="204"/>
      </rPr>
      <t>9,0</t>
    </r>
  </si>
  <si>
    <r>
      <rPr>
        <b/>
        <sz val="8"/>
        <rFont val="Times New Roman"/>
        <family val="1"/>
        <charset val="204"/>
      </rPr>
      <t>День 4 (четверг)</t>
    </r>
  </si>
  <si>
    <r>
      <rPr>
        <sz val="8"/>
        <rFont val="Times New Roman"/>
        <family val="1"/>
        <charset val="204"/>
      </rPr>
      <t>Каша рисовая</t>
    </r>
  </si>
  <si>
    <r>
      <rPr>
        <sz val="8"/>
        <rFont val="Times New Roman"/>
        <family val="1"/>
        <charset val="204"/>
      </rPr>
      <t>5,0</t>
    </r>
  </si>
  <si>
    <r>
      <rPr>
        <sz val="8"/>
        <rFont val="Times New Roman"/>
        <family val="1"/>
        <charset val="204"/>
      </rPr>
      <t>10,5</t>
    </r>
  </si>
  <si>
    <r>
      <rPr>
        <sz val="8"/>
        <rFont val="Times New Roman"/>
        <family val="1"/>
        <charset val="204"/>
      </rPr>
      <t>28,0</t>
    </r>
  </si>
  <si>
    <r>
      <rPr>
        <sz val="8"/>
        <rFont val="Times New Roman"/>
        <family val="1"/>
        <charset val="204"/>
      </rPr>
      <t>226,9</t>
    </r>
  </si>
  <si>
    <r>
      <rPr>
        <sz val="8"/>
        <rFont val="Times New Roman"/>
        <family val="1"/>
        <charset val="204"/>
      </rPr>
      <t>120204</t>
    </r>
  </si>
  <si>
    <r>
      <rPr>
        <sz val="8"/>
        <rFont val="Times New Roman"/>
        <family val="1"/>
        <charset val="204"/>
      </rPr>
      <t>202</t>
    </r>
  </si>
  <si>
    <r>
      <rPr>
        <sz val="8"/>
        <rFont val="Times New Roman"/>
        <family val="1"/>
        <charset val="204"/>
      </rPr>
      <t>26,5</t>
    </r>
  </si>
  <si>
    <r>
      <rPr>
        <sz val="8"/>
        <rFont val="Times New Roman"/>
        <family val="1"/>
        <charset val="204"/>
      </rPr>
      <t>40</t>
    </r>
  </si>
  <si>
    <r>
      <rPr>
        <sz val="8"/>
        <rFont val="Times New Roman"/>
        <family val="1"/>
        <charset val="204"/>
      </rPr>
      <t>20,6</t>
    </r>
  </si>
  <si>
    <r>
      <rPr>
        <sz val="8"/>
        <rFont val="Times New Roman"/>
        <family val="1"/>
        <charset val="204"/>
      </rPr>
      <t>104,7</t>
    </r>
  </si>
  <si>
    <r>
      <rPr>
        <sz val="8"/>
        <rFont val="Times New Roman"/>
        <family val="1"/>
        <charset val="204"/>
      </rPr>
      <t>9,4</t>
    </r>
  </si>
  <si>
    <r>
      <rPr>
        <sz val="8"/>
        <rFont val="Times New Roman"/>
        <family val="1"/>
        <charset val="204"/>
      </rPr>
      <t>33,6</t>
    </r>
  </si>
  <si>
    <r>
      <rPr>
        <sz val="8"/>
        <rFont val="Times New Roman"/>
        <family val="1"/>
        <charset val="204"/>
      </rPr>
      <t>5,2</t>
    </r>
  </si>
  <si>
    <r>
      <rPr>
        <b/>
        <sz val="8"/>
        <rFont val="Times New Roman"/>
        <family val="1"/>
        <charset val="204"/>
      </rPr>
      <t>День 5 (пятница)</t>
    </r>
  </si>
  <si>
    <r>
      <rPr>
        <sz val="8"/>
        <rFont val="Times New Roman"/>
        <family val="1"/>
        <charset val="204"/>
      </rPr>
      <t>Омлет с сыром запеченный</t>
    </r>
  </si>
  <si>
    <r>
      <rPr>
        <sz val="8"/>
        <rFont val="Times New Roman"/>
        <family val="1"/>
        <charset val="204"/>
      </rPr>
      <t>23,6</t>
    </r>
  </si>
  <si>
    <r>
      <rPr>
        <sz val="8"/>
        <rFont val="Times New Roman"/>
        <family val="1"/>
        <charset val="204"/>
      </rPr>
      <t>30,2</t>
    </r>
  </si>
  <si>
    <r>
      <rPr>
        <sz val="8"/>
        <rFont val="Times New Roman"/>
        <family val="1"/>
        <charset val="204"/>
      </rPr>
      <t>3,3</t>
    </r>
  </si>
  <si>
    <r>
      <rPr>
        <sz val="8"/>
        <rFont val="Times New Roman"/>
        <family val="1"/>
        <charset val="204"/>
      </rPr>
      <t>379,9</t>
    </r>
  </si>
  <si>
    <r>
      <rPr>
        <sz val="8"/>
        <rFont val="Times New Roman"/>
        <family val="1"/>
        <charset val="204"/>
      </rPr>
      <t>94,0</t>
    </r>
  </si>
  <si>
    <r>
      <rPr>
        <sz val="8"/>
        <rFont val="Times New Roman"/>
        <family val="1"/>
        <charset val="204"/>
      </rPr>
      <t>187,2</t>
    </r>
  </si>
  <si>
    <r>
      <rPr>
        <sz val="8"/>
        <rFont val="Times New Roman"/>
        <family val="1"/>
        <charset val="204"/>
      </rPr>
      <t>426,5</t>
    </r>
  </si>
  <si>
    <r>
      <rPr>
        <sz val="8"/>
        <rFont val="Times New Roman"/>
        <family val="1"/>
        <charset val="204"/>
      </rPr>
      <t>31,1</t>
    </r>
  </si>
  <si>
    <r>
      <rPr>
        <sz val="8"/>
        <rFont val="Times New Roman"/>
        <family val="1"/>
        <charset val="204"/>
      </rPr>
      <t>31,2</t>
    </r>
  </si>
  <si>
    <r>
      <rPr>
        <sz val="8"/>
        <rFont val="Times New Roman"/>
        <family val="1"/>
        <charset val="204"/>
      </rPr>
      <t>120302</t>
    </r>
  </si>
  <si>
    <r>
      <rPr>
        <sz val="8"/>
        <rFont val="Times New Roman"/>
        <family val="1"/>
        <charset val="204"/>
      </rPr>
      <t>231</t>
    </r>
  </si>
  <si>
    <r>
      <rPr>
        <sz val="8"/>
        <rFont val="Times New Roman"/>
        <family val="1"/>
        <charset val="204"/>
      </rPr>
      <t>3,9</t>
    </r>
  </si>
  <si>
    <r>
      <rPr>
        <b/>
        <sz val="8"/>
        <rFont val="Times New Roman"/>
        <family val="1"/>
        <charset val="204"/>
      </rPr>
      <t>Итого за 5 дней</t>
    </r>
  </si>
  <si>
    <r>
      <rPr>
        <b/>
        <sz val="8"/>
        <rFont val="Times New Roman"/>
        <family val="1"/>
        <charset val="204"/>
      </rPr>
      <t>День 6 (понедельник)</t>
    </r>
  </si>
  <si>
    <r>
      <rPr>
        <sz val="8"/>
        <rFont val="Times New Roman"/>
        <family val="1"/>
        <charset val="204"/>
      </rPr>
      <t>Кофейный напиток из цикория с молоком</t>
    </r>
  </si>
  <si>
    <r>
      <rPr>
        <sz val="8"/>
        <rFont val="Times New Roman"/>
        <family val="1"/>
        <charset val="204"/>
      </rPr>
      <t>13,7</t>
    </r>
  </si>
  <si>
    <r>
      <rPr>
        <sz val="8"/>
        <rFont val="Times New Roman"/>
        <family val="1"/>
        <charset val="204"/>
      </rPr>
      <t>104,9</t>
    </r>
  </si>
  <si>
    <r>
      <rPr>
        <sz val="8"/>
        <rFont val="Times New Roman"/>
        <family val="1"/>
        <charset val="204"/>
      </rPr>
      <t>145,4</t>
    </r>
  </si>
  <si>
    <r>
      <rPr>
        <sz val="8"/>
        <rFont val="Times New Roman"/>
        <family val="1"/>
        <charset val="204"/>
      </rPr>
      <t>109,2</t>
    </r>
  </si>
  <si>
    <r>
      <rPr>
        <sz val="8"/>
        <rFont val="Times New Roman"/>
        <family val="1"/>
        <charset val="204"/>
      </rPr>
      <t>10,8</t>
    </r>
  </si>
  <si>
    <r>
      <rPr>
        <sz val="8"/>
        <rFont val="Times New Roman"/>
        <family val="1"/>
        <charset val="204"/>
      </rPr>
      <t>160104</t>
    </r>
  </si>
  <si>
    <r>
      <rPr>
        <sz val="8"/>
        <rFont val="Times New Roman"/>
        <family val="1"/>
        <charset val="204"/>
      </rPr>
      <t>419</t>
    </r>
  </si>
  <si>
    <r>
      <rPr>
        <b/>
        <sz val="8"/>
        <rFont val="Times New Roman"/>
        <family val="1"/>
        <charset val="204"/>
      </rPr>
      <t>День 7 (вторник)</t>
    </r>
  </si>
  <si>
    <r>
      <rPr>
        <sz val="8"/>
        <rFont val="Times New Roman"/>
        <family val="1"/>
        <charset val="204"/>
      </rPr>
      <t>Каша овсяная</t>
    </r>
  </si>
  <si>
    <r>
      <rPr>
        <sz val="8"/>
        <rFont val="Times New Roman"/>
        <family val="1"/>
        <charset val="204"/>
      </rPr>
      <t>4,2</t>
    </r>
  </si>
  <si>
    <r>
      <rPr>
        <sz val="8"/>
        <rFont val="Times New Roman"/>
        <family val="1"/>
        <charset val="204"/>
      </rPr>
      <t>9,6</t>
    </r>
  </si>
  <si>
    <r>
      <rPr>
        <sz val="8"/>
        <rFont val="Times New Roman"/>
        <family val="1"/>
        <charset val="204"/>
      </rPr>
      <t>20,8</t>
    </r>
  </si>
  <si>
    <r>
      <rPr>
        <sz val="8"/>
        <rFont val="Times New Roman"/>
        <family val="1"/>
        <charset val="204"/>
      </rPr>
      <t>186,5</t>
    </r>
  </si>
  <si>
    <r>
      <rPr>
        <sz val="8"/>
        <rFont val="Times New Roman"/>
        <family val="1"/>
        <charset val="204"/>
      </rPr>
      <t>32,6</t>
    </r>
  </si>
  <si>
    <r>
      <rPr>
        <sz val="8"/>
        <rFont val="Times New Roman"/>
        <family val="1"/>
        <charset val="204"/>
      </rPr>
      <t>81,7</t>
    </r>
  </si>
  <si>
    <r>
      <rPr>
        <sz val="8"/>
        <rFont val="Times New Roman"/>
        <family val="1"/>
        <charset val="204"/>
      </rPr>
      <t>117,7</t>
    </r>
  </si>
  <si>
    <r>
      <rPr>
        <sz val="8"/>
        <rFont val="Times New Roman"/>
        <family val="1"/>
        <charset val="204"/>
      </rPr>
      <t>33,2</t>
    </r>
  </si>
  <si>
    <r>
      <rPr>
        <sz val="8"/>
        <rFont val="Times New Roman"/>
        <family val="1"/>
        <charset val="204"/>
      </rPr>
      <t>7,0</t>
    </r>
  </si>
  <si>
    <r>
      <rPr>
        <sz val="8"/>
        <rFont val="Times New Roman"/>
        <family val="1"/>
        <charset val="204"/>
      </rPr>
      <t>120209</t>
    </r>
  </si>
  <si>
    <r>
      <rPr>
        <sz val="8"/>
        <rFont val="Times New Roman"/>
        <family val="1"/>
        <charset val="204"/>
      </rPr>
      <t>196</t>
    </r>
  </si>
  <si>
    <r>
      <rPr>
        <b/>
        <sz val="8"/>
        <rFont val="Times New Roman"/>
        <family val="1"/>
        <charset val="204"/>
      </rPr>
      <t>День 8 (среда)</t>
    </r>
  </si>
  <si>
    <r>
      <rPr>
        <sz val="8"/>
        <rFont val="Times New Roman"/>
        <family val="1"/>
        <charset val="204"/>
      </rPr>
      <t>6,1</t>
    </r>
  </si>
  <si>
    <r>
      <rPr>
        <sz val="8"/>
        <rFont val="Times New Roman"/>
        <family val="1"/>
        <charset val="204"/>
      </rPr>
      <t>6,9</t>
    </r>
  </si>
  <si>
    <r>
      <rPr>
        <sz val="8"/>
        <rFont val="Times New Roman"/>
        <family val="1"/>
        <charset val="204"/>
      </rPr>
      <t>43,4</t>
    </r>
  </si>
  <si>
    <r>
      <rPr>
        <sz val="8"/>
        <rFont val="Times New Roman"/>
        <family val="1"/>
        <charset val="204"/>
      </rPr>
      <t>260,5</t>
    </r>
  </si>
  <si>
    <r>
      <rPr>
        <sz val="8"/>
        <rFont val="Times New Roman"/>
        <family val="1"/>
        <charset val="204"/>
      </rPr>
      <t>27,0</t>
    </r>
  </si>
  <si>
    <r>
      <rPr>
        <sz val="8"/>
        <rFont val="Times New Roman"/>
        <family val="1"/>
        <charset val="204"/>
      </rPr>
      <t>126,6</t>
    </r>
  </si>
  <si>
    <r>
      <rPr>
        <sz val="8"/>
        <rFont val="Times New Roman"/>
        <family val="1"/>
        <charset val="204"/>
      </rPr>
      <t>158,7</t>
    </r>
  </si>
  <si>
    <r>
      <rPr>
        <sz val="8"/>
        <rFont val="Times New Roman"/>
        <family val="1"/>
        <charset val="204"/>
      </rPr>
      <t>36,3</t>
    </r>
  </si>
  <si>
    <r>
      <rPr>
        <sz val="8"/>
        <rFont val="Times New Roman"/>
        <family val="1"/>
        <charset val="204"/>
      </rPr>
      <t>120203</t>
    </r>
  </si>
  <si>
    <r>
      <rPr>
        <b/>
        <sz val="8"/>
        <rFont val="Times New Roman"/>
        <family val="1"/>
        <charset val="204"/>
      </rPr>
      <t>День 9 (четверг)</t>
    </r>
  </si>
  <si>
    <r>
      <rPr>
        <sz val="8"/>
        <rFont val="Times New Roman"/>
        <family val="1"/>
        <charset val="204"/>
      </rPr>
      <t>Омлет</t>
    </r>
  </si>
  <si>
    <r>
      <rPr>
        <sz val="8"/>
        <rFont val="Times New Roman"/>
        <family val="1"/>
        <charset val="204"/>
      </rPr>
      <t>20,9</t>
    </r>
  </si>
  <si>
    <r>
      <rPr>
        <sz val="8"/>
        <rFont val="Times New Roman"/>
        <family val="1"/>
        <charset val="204"/>
      </rPr>
      <t>22,5</t>
    </r>
  </si>
  <si>
    <r>
      <rPr>
        <sz val="8"/>
        <rFont val="Times New Roman"/>
        <family val="1"/>
        <charset val="204"/>
      </rPr>
      <t>301,4</t>
    </r>
  </si>
  <si>
    <r>
      <rPr>
        <sz val="8"/>
        <rFont val="Times New Roman"/>
        <family val="1"/>
        <charset val="204"/>
      </rPr>
      <t>21,2</t>
    </r>
  </si>
  <si>
    <r>
      <rPr>
        <sz val="8"/>
        <rFont val="Times New Roman"/>
        <family val="1"/>
        <charset val="204"/>
      </rPr>
      <t>157,1</t>
    </r>
  </si>
  <si>
    <r>
      <rPr>
        <sz val="8"/>
        <rFont val="Times New Roman"/>
        <family val="1"/>
        <charset val="204"/>
      </rPr>
      <t>343,7</t>
    </r>
  </si>
  <si>
    <r>
      <rPr>
        <sz val="8"/>
        <rFont val="Times New Roman"/>
        <family val="1"/>
        <charset val="204"/>
      </rPr>
      <t>120301</t>
    </r>
  </si>
  <si>
    <r>
      <rPr>
        <sz val="8"/>
        <rFont val="Times New Roman"/>
        <family val="1"/>
        <charset val="204"/>
      </rPr>
      <t>232</t>
    </r>
  </si>
  <si>
    <r>
      <rPr>
        <b/>
        <sz val="8"/>
        <rFont val="Times New Roman"/>
        <family val="1"/>
        <charset val="204"/>
      </rPr>
      <t>День 10 (пятница)</t>
    </r>
  </si>
  <si>
    <r>
      <rPr>
        <sz val="8"/>
        <rFont val="Times New Roman"/>
        <family val="1"/>
        <charset val="204"/>
      </rPr>
      <t>Каша гречневая молочная</t>
    </r>
  </si>
  <si>
    <r>
      <rPr>
        <sz val="8"/>
        <rFont val="Times New Roman"/>
        <family val="1"/>
        <charset val="204"/>
      </rPr>
      <t>7,1</t>
    </r>
  </si>
  <si>
    <r>
      <rPr>
        <sz val="8"/>
        <rFont val="Times New Roman"/>
        <family val="1"/>
        <charset val="204"/>
      </rPr>
      <t>9,5</t>
    </r>
  </si>
  <si>
    <r>
      <rPr>
        <sz val="8"/>
        <rFont val="Times New Roman"/>
        <family val="1"/>
        <charset val="204"/>
      </rPr>
      <t>25,4</t>
    </r>
  </si>
  <si>
    <r>
      <rPr>
        <sz val="8"/>
        <rFont val="Times New Roman"/>
        <family val="1"/>
        <charset val="204"/>
      </rPr>
      <t>215,1</t>
    </r>
  </si>
  <si>
    <r>
      <rPr>
        <sz val="8"/>
        <rFont val="Times New Roman"/>
        <family val="1"/>
        <charset val="204"/>
      </rPr>
      <t>36,6</t>
    </r>
  </si>
  <si>
    <r>
      <rPr>
        <sz val="8"/>
        <rFont val="Times New Roman"/>
        <family val="1"/>
        <charset val="204"/>
      </rPr>
      <t>180,9</t>
    </r>
  </si>
  <si>
    <r>
      <rPr>
        <sz val="8"/>
        <rFont val="Times New Roman"/>
        <family val="1"/>
        <charset val="204"/>
      </rPr>
      <t>197,9</t>
    </r>
  </si>
  <si>
    <r>
      <rPr>
        <sz val="8"/>
        <rFont val="Times New Roman"/>
        <family val="1"/>
        <charset val="204"/>
      </rPr>
      <t>64,2</t>
    </r>
  </si>
  <si>
    <r>
      <rPr>
        <sz val="8"/>
        <rFont val="Times New Roman"/>
        <family val="1"/>
        <charset val="204"/>
      </rPr>
      <t>14,5</t>
    </r>
  </si>
  <si>
    <r>
      <rPr>
        <sz val="8"/>
        <rFont val="Times New Roman"/>
        <family val="1"/>
        <charset val="204"/>
      </rPr>
      <t>120207</t>
    </r>
  </si>
  <si>
    <r>
      <rPr>
        <sz val="8"/>
        <rFont val="Times New Roman"/>
        <family val="1"/>
        <charset val="204"/>
      </rPr>
      <t>191</t>
    </r>
  </si>
  <si>
    <r>
      <rPr>
        <sz val="8"/>
        <rFont val="Times New Roman"/>
        <family val="1"/>
        <charset val="204"/>
      </rPr>
      <t>Какао-напиток на молоке</t>
    </r>
  </si>
  <si>
    <r>
      <rPr>
        <sz val="8"/>
        <rFont val="Times New Roman"/>
        <family val="1"/>
        <charset val="204"/>
      </rPr>
      <t>9,1</t>
    </r>
  </si>
  <si>
    <r>
      <rPr>
        <sz val="8"/>
        <rFont val="Times New Roman"/>
        <family val="1"/>
        <charset val="204"/>
      </rPr>
      <t>86,5</t>
    </r>
  </si>
  <si>
    <r>
      <rPr>
        <sz val="8"/>
        <rFont val="Times New Roman"/>
        <family val="1"/>
        <charset val="204"/>
      </rPr>
      <t>15,0</t>
    </r>
  </si>
  <si>
    <r>
      <rPr>
        <sz val="8"/>
        <rFont val="Times New Roman"/>
        <family val="1"/>
        <charset val="204"/>
      </rPr>
      <t>126,2</t>
    </r>
  </si>
  <si>
    <r>
      <rPr>
        <sz val="8"/>
        <rFont val="Times New Roman"/>
        <family val="1"/>
        <charset val="204"/>
      </rPr>
      <t>117,2</t>
    </r>
  </si>
  <si>
    <r>
      <rPr>
        <sz val="8"/>
        <rFont val="Times New Roman"/>
        <family val="1"/>
        <charset val="204"/>
      </rPr>
      <t>31,0</t>
    </r>
  </si>
  <si>
    <r>
      <rPr>
        <sz val="8"/>
        <rFont val="Times New Roman"/>
        <family val="1"/>
        <charset val="204"/>
      </rPr>
      <t>160101</t>
    </r>
  </si>
  <si>
    <r>
      <rPr>
        <sz val="8"/>
        <rFont val="Times New Roman"/>
        <family val="1"/>
        <charset val="204"/>
      </rPr>
      <t>415</t>
    </r>
  </si>
  <si>
    <r>
      <rPr>
        <b/>
        <sz val="8"/>
        <rFont val="Times New Roman"/>
        <family val="1"/>
        <charset val="204"/>
      </rPr>
      <t>Итого за 10 дней</t>
    </r>
  </si>
  <si>
    <t>ЗАВТРАКИ МНОГОДЕТНЫЕ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</si>
</sst>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8"/>
      <name val="Arial"/>
      <family val="2"/>
      <charset val="204"/>
    </font>
    <font>
      <b/>
      <u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0" borderId="0" xfId="0" applyNumberFormat="1"/>
    <xf numFmtId="0" fontId="1" fillId="0" borderId="27" xfId="0" applyNumberFormat="1" applyFont="1" applyBorder="1" applyAlignment="1">
      <alignment horizontal="center" vertical="top"/>
    </xf>
    <xf numFmtId="0" fontId="1" fillId="0" borderId="30" xfId="0" applyNumberFormat="1" applyFont="1" applyBorder="1" applyAlignment="1">
      <alignment horizontal="justify" vertical="top"/>
    </xf>
    <xf numFmtId="0" fontId="1" fillId="0" borderId="31" xfId="0" applyNumberFormat="1" applyFont="1" applyBorder="1" applyAlignment="1">
      <alignment horizontal="right" vertical="top"/>
    </xf>
    <xf numFmtId="0" fontId="1" fillId="0" borderId="32" xfId="0" applyNumberFormat="1" applyFont="1" applyBorder="1" applyAlignment="1">
      <alignment horizontal="left" vertical="top" indent="1"/>
    </xf>
    <xf numFmtId="2" fontId="2" fillId="0" borderId="1" xfId="0" applyNumberFormat="1" applyFont="1" applyBorder="1" applyAlignment="1">
      <alignment vertical="top"/>
    </xf>
    <xf numFmtId="2" fontId="1" fillId="0" borderId="0" xfId="0" applyNumberFormat="1" applyFont="1"/>
    <xf numFmtId="2" fontId="1" fillId="0" borderId="2" xfId="0" applyNumberFormat="1" applyFont="1" applyBorder="1" applyAlignment="1">
      <alignment horizontal="left" vertical="top"/>
    </xf>
    <xf numFmtId="2" fontId="1" fillId="0" borderId="5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left" vertical="top" wrapText="1" indent="2"/>
    </xf>
    <xf numFmtId="2" fontId="1" fillId="0" borderId="10" xfId="0" applyNumberFormat="1" applyFont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2" fontId="1" fillId="0" borderId="12" xfId="0" applyNumberFormat="1" applyFont="1" applyBorder="1" applyAlignment="1">
      <alignment horizontal="center" vertical="top"/>
    </xf>
    <xf numFmtId="2" fontId="1" fillId="0" borderId="13" xfId="0" applyNumberFormat="1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horizontal="left" vertical="top"/>
    </xf>
    <xf numFmtId="2" fontId="1" fillId="0" borderId="6" xfId="0" applyNumberFormat="1" applyFont="1" applyBorder="1" applyAlignment="1">
      <alignment horizontal="center" vertical="top"/>
    </xf>
    <xf numFmtId="2" fontId="1" fillId="0" borderId="7" xfId="0" applyNumberFormat="1" applyFont="1" applyBorder="1" applyAlignment="1">
      <alignment horizontal="center" vertical="top"/>
    </xf>
    <xf numFmtId="2" fontId="1" fillId="0" borderId="9" xfId="0" applyNumberFormat="1" applyFont="1" applyBorder="1" applyAlignment="1">
      <alignment horizontal="left" vertical="top" wrapText="1" indent="2"/>
    </xf>
    <xf numFmtId="2" fontId="1" fillId="0" borderId="16" xfId="0" applyNumberFormat="1" applyFont="1" applyBorder="1" applyAlignment="1">
      <alignment horizontal="left" vertical="top" indent="1"/>
    </xf>
    <xf numFmtId="2" fontId="1" fillId="0" borderId="18" xfId="0" applyNumberFormat="1" applyFont="1" applyBorder="1" applyAlignment="1">
      <alignment horizontal="justify" vertical="top" wrapText="1"/>
    </xf>
    <xf numFmtId="2" fontId="1" fillId="0" borderId="20" xfId="0" applyNumberFormat="1" applyFont="1" applyBorder="1" applyAlignment="1">
      <alignment horizontal="right" vertical="top"/>
    </xf>
    <xf numFmtId="2" fontId="1" fillId="0" borderId="22" xfId="0" applyNumberFormat="1" applyFont="1" applyBorder="1" applyAlignment="1">
      <alignment horizontal="left" vertical="top" indent="1"/>
    </xf>
    <xf numFmtId="2" fontId="1" fillId="0" borderId="14" xfId="0" applyNumberFormat="1" applyFont="1" applyBorder="1" applyAlignment="1">
      <alignment horizontal="left" vertical="top" wrapText="1" indent="1"/>
    </xf>
    <xf numFmtId="2" fontId="1" fillId="0" borderId="4" xfId="0" applyNumberFormat="1" applyFont="1" applyBorder="1" applyAlignment="1">
      <alignment horizontal="left" vertical="top"/>
    </xf>
    <xf numFmtId="2" fontId="1" fillId="0" borderId="24" xfId="0" applyNumberFormat="1" applyFont="1" applyBorder="1" applyAlignment="1">
      <alignment horizontal="center" vertical="top"/>
    </xf>
    <xf numFmtId="2" fontId="1" fillId="0" borderId="25" xfId="0" applyNumberFormat="1" applyFont="1" applyBorder="1" applyAlignment="1">
      <alignment horizontal="left" vertical="top" indent="2"/>
    </xf>
    <xf numFmtId="2" fontId="1" fillId="0" borderId="17" xfId="0" applyNumberFormat="1" applyFont="1" applyBorder="1" applyAlignment="1">
      <alignment horizontal="left" vertical="top" indent="1"/>
    </xf>
    <xf numFmtId="2" fontId="1" fillId="0" borderId="19" xfId="0" applyNumberFormat="1" applyFont="1" applyBorder="1" applyAlignment="1">
      <alignment horizontal="justify" vertical="top" wrapText="1"/>
    </xf>
    <xf numFmtId="2" fontId="1" fillId="0" borderId="21" xfId="0" applyNumberFormat="1" applyFont="1" applyBorder="1" applyAlignment="1">
      <alignment horizontal="right" vertical="top"/>
    </xf>
    <xf numFmtId="2" fontId="1" fillId="0" borderId="23" xfId="0" applyNumberFormat="1" applyFont="1" applyBorder="1" applyAlignment="1">
      <alignment horizontal="left" vertical="top" indent="1"/>
    </xf>
    <xf numFmtId="2" fontId="1" fillId="0" borderId="15" xfId="0" applyNumberFormat="1" applyFont="1" applyBorder="1" applyAlignment="1">
      <alignment horizontal="left" vertical="top" wrapText="1" indent="1"/>
    </xf>
    <xf numFmtId="2" fontId="1" fillId="0" borderId="26" xfId="0" applyNumberFormat="1" applyFont="1" applyBorder="1" applyAlignment="1">
      <alignment horizontal="left" vertical="top" indent="1"/>
    </xf>
    <xf numFmtId="2" fontId="1" fillId="0" borderId="27" xfId="0" applyNumberFormat="1" applyFont="1" applyBorder="1" applyAlignment="1">
      <alignment horizontal="center" vertical="top"/>
    </xf>
    <xf numFmtId="2" fontId="1" fillId="0" borderId="28" xfId="0" applyNumberFormat="1" applyFont="1" applyBorder="1" applyAlignment="1">
      <alignment horizontal="left" vertical="top"/>
    </xf>
    <xf numFmtId="2" fontId="1" fillId="0" borderId="29" xfId="0" applyNumberFormat="1" applyFont="1" applyBorder="1" applyAlignment="1">
      <alignment horizontal="left" vertical="top" indent="2"/>
    </xf>
    <xf numFmtId="2" fontId="1" fillId="0" borderId="30" xfId="0" applyNumberFormat="1" applyFont="1" applyBorder="1" applyAlignment="1">
      <alignment horizontal="justify" vertical="top"/>
    </xf>
    <xf numFmtId="2" fontId="1" fillId="0" borderId="31" xfId="0" applyNumberFormat="1" applyFont="1" applyBorder="1" applyAlignment="1">
      <alignment horizontal="right" vertical="top"/>
    </xf>
    <xf numFmtId="2" fontId="1" fillId="0" borderId="32" xfId="0" applyNumberFormat="1" applyFont="1" applyBorder="1" applyAlignment="1">
      <alignment horizontal="left" vertical="top" indent="1"/>
    </xf>
    <xf numFmtId="2" fontId="1" fillId="0" borderId="33" xfId="0" applyNumberFormat="1" applyFont="1" applyBorder="1" applyAlignment="1">
      <alignment horizontal="justify" vertical="top" wrapText="1"/>
    </xf>
    <xf numFmtId="2" fontId="1" fillId="0" borderId="34" xfId="0" applyNumberFormat="1" applyFont="1" applyBorder="1" applyAlignment="1">
      <alignment horizontal="left" vertical="top"/>
    </xf>
    <xf numFmtId="2" fontId="5" fillId="0" borderId="24" xfId="0" applyNumberFormat="1" applyFont="1" applyBorder="1" applyAlignment="1">
      <alignment horizontal="center" vertical="top"/>
    </xf>
    <xf numFmtId="2" fontId="1" fillId="0" borderId="36" xfId="0" applyNumberFormat="1" applyFont="1" applyBorder="1" applyAlignment="1">
      <alignment horizontal="left" vertical="top"/>
    </xf>
    <xf numFmtId="2" fontId="5" fillId="0" borderId="34" xfId="0" applyNumberFormat="1" applyFont="1" applyBorder="1" applyAlignment="1">
      <alignment horizontal="left" vertical="top"/>
    </xf>
    <xf numFmtId="2" fontId="5" fillId="0" borderId="35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>
      <selection activeCell="D70" sqref="D70:Q70"/>
    </sheetView>
  </sheetViews>
  <sheetFormatPr defaultRowHeight="12.75" x14ac:dyDescent="0.2"/>
  <cols>
    <col min="1" max="1" width="5.140625" style="7" bestFit="1" customWidth="1"/>
    <col min="2" max="2" width="34" style="7"/>
    <col min="3" max="3" width="5.7109375" style="7" bestFit="1" customWidth="1"/>
    <col min="4" max="5" width="6.140625" style="7" bestFit="1" customWidth="1"/>
    <col min="6" max="6" width="8.140625" style="7" bestFit="1" customWidth="1"/>
    <col min="7" max="7" width="13.140625" style="7" bestFit="1" customWidth="1"/>
    <col min="8" max="8" width="7.140625" style="7" bestFit="1" customWidth="1"/>
    <col min="9" max="9" width="6.140625" style="7" bestFit="1" customWidth="1"/>
    <col min="10" max="10" width="7.140625" style="7" bestFit="1" customWidth="1"/>
    <col min="11" max="11" width="8.140625" style="7" bestFit="1" customWidth="1"/>
    <col min="12" max="12" width="9" style="7" customWidth="1"/>
    <col min="13" max="14" width="7.140625" style="7" bestFit="1" customWidth="1"/>
    <col min="15" max="17" width="6.140625" style="7" bestFit="1" customWidth="1"/>
    <col min="18" max="18" width="10.140625" style="7" bestFit="1" customWidth="1"/>
    <col min="19" max="19" width="8.140625" style="7" bestFit="1" customWidth="1"/>
    <col min="20" max="20" width="21" style="7"/>
  </cols>
  <sheetData>
    <row r="1" spans="1:21" x14ac:dyDescent="0.2">
      <c r="A1" s="6" t="s">
        <v>197</v>
      </c>
    </row>
    <row r="3" spans="1:21" x14ac:dyDescent="0.2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10" t="s">
        <v>6</v>
      </c>
      <c r="H3" s="11" t="s">
        <v>7</v>
      </c>
      <c r="I3" s="12"/>
      <c r="J3" s="12"/>
      <c r="K3" s="13"/>
      <c r="L3" s="11" t="s">
        <v>8</v>
      </c>
      <c r="M3" s="12"/>
      <c r="N3" s="12"/>
      <c r="O3" s="12"/>
      <c r="P3" s="12"/>
      <c r="Q3" s="13"/>
      <c r="R3" s="9" t="s">
        <v>9</v>
      </c>
      <c r="S3" s="14" t="s">
        <v>10</v>
      </c>
      <c r="T3" s="9" t="s">
        <v>11</v>
      </c>
    </row>
    <row r="4" spans="1:21" x14ac:dyDescent="0.2">
      <c r="A4" s="15"/>
      <c r="B4" s="16"/>
      <c r="C4" s="17"/>
      <c r="D4" s="17"/>
      <c r="E4" s="17"/>
      <c r="F4" s="17"/>
      <c r="G4" s="18"/>
      <c r="H4" s="19" t="s">
        <v>12</v>
      </c>
      <c r="I4" s="19" t="s">
        <v>13</v>
      </c>
      <c r="J4" s="19" t="s">
        <v>14</v>
      </c>
      <c r="K4" s="20" t="s">
        <v>15</v>
      </c>
      <c r="L4" s="19" t="s">
        <v>16</v>
      </c>
      <c r="M4" s="21" t="s">
        <v>17</v>
      </c>
      <c r="N4" s="19" t="s">
        <v>18</v>
      </c>
      <c r="O4" s="22" t="s">
        <v>19</v>
      </c>
      <c r="P4" s="22" t="s">
        <v>20</v>
      </c>
      <c r="Q4" s="19" t="s">
        <v>21</v>
      </c>
      <c r="R4" s="16"/>
      <c r="S4" s="23"/>
      <c r="T4" s="16"/>
    </row>
    <row r="5" spans="1:21" x14ac:dyDescent="0.2">
      <c r="A5" s="24"/>
      <c r="B5" s="17"/>
      <c r="C5" s="25" t="s">
        <v>22</v>
      </c>
      <c r="D5" s="25" t="s">
        <v>22</v>
      </c>
      <c r="E5" s="25" t="s">
        <v>22</v>
      </c>
      <c r="F5" s="25" t="s">
        <v>22</v>
      </c>
      <c r="G5" s="26" t="s">
        <v>23</v>
      </c>
      <c r="H5" s="27"/>
      <c r="I5" s="27"/>
      <c r="J5" s="27"/>
      <c r="K5" s="28"/>
      <c r="L5" s="27"/>
      <c r="M5" s="29"/>
      <c r="N5" s="27"/>
      <c r="O5" s="30"/>
      <c r="P5" s="30"/>
      <c r="Q5" s="27"/>
      <c r="R5" s="17"/>
      <c r="S5" s="31"/>
      <c r="T5" s="17"/>
    </row>
    <row r="6" spans="1:21" x14ac:dyDescent="0.2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32"/>
      <c r="T6" s="32"/>
    </row>
    <row r="7" spans="1:21" x14ac:dyDescent="0.2">
      <c r="A7" s="11" t="s">
        <v>25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32"/>
      <c r="T7" s="32"/>
    </row>
    <row r="8" spans="1:21" ht="22.5" x14ac:dyDescent="0.2">
      <c r="A8" s="33" t="s">
        <v>26</v>
      </c>
      <c r="B8" s="34" t="s">
        <v>27</v>
      </c>
      <c r="C8" s="33">
        <v>200</v>
      </c>
      <c r="D8" s="33">
        <v>15.1</v>
      </c>
      <c r="E8" s="33">
        <v>13.6</v>
      </c>
      <c r="F8" s="33">
        <v>49</v>
      </c>
      <c r="G8" s="35">
        <v>379</v>
      </c>
      <c r="H8" s="33">
        <v>0.1</v>
      </c>
      <c r="I8" s="33">
        <v>0.2</v>
      </c>
      <c r="J8" s="33">
        <v>95.2</v>
      </c>
      <c r="K8" s="36">
        <v>1.2</v>
      </c>
      <c r="L8" s="37">
        <v>85.5</v>
      </c>
      <c r="M8" s="33">
        <v>234.2</v>
      </c>
      <c r="N8" s="33">
        <v>22.4</v>
      </c>
      <c r="O8" s="33">
        <v>1.5</v>
      </c>
      <c r="P8" s="33">
        <v>0.1</v>
      </c>
      <c r="Q8" s="33">
        <v>1.4</v>
      </c>
      <c r="R8" s="33">
        <v>120213</v>
      </c>
      <c r="S8" s="38">
        <v>226</v>
      </c>
      <c r="T8" s="39" t="s">
        <v>32</v>
      </c>
      <c r="U8" s="1"/>
    </row>
    <row r="9" spans="1:21" ht="34.5" thickBot="1" x14ac:dyDescent="0.25">
      <c r="A9" s="33" t="s">
        <v>33</v>
      </c>
      <c r="B9" s="34" t="s">
        <v>34</v>
      </c>
      <c r="C9" s="33">
        <v>200</v>
      </c>
      <c r="D9" s="33">
        <v>4.4000000000000004</v>
      </c>
      <c r="E9" s="33">
        <v>4</v>
      </c>
      <c r="F9" s="33">
        <v>16.399999999999999</v>
      </c>
      <c r="G9" s="35">
        <v>119.6</v>
      </c>
      <c r="H9" s="33">
        <v>2.4</v>
      </c>
      <c r="I9" s="33">
        <v>0.7</v>
      </c>
      <c r="J9" s="33">
        <v>18</v>
      </c>
      <c r="K9" s="36">
        <v>0</v>
      </c>
      <c r="L9" s="38">
        <v>165.4</v>
      </c>
      <c r="M9" s="33">
        <v>133</v>
      </c>
      <c r="N9" s="33">
        <v>32.799999999999997</v>
      </c>
      <c r="O9" s="33">
        <v>1.7</v>
      </c>
      <c r="P9" s="33">
        <v>0.2</v>
      </c>
      <c r="Q9" s="37">
        <v>18.8</v>
      </c>
      <c r="R9" s="33">
        <v>160103</v>
      </c>
      <c r="S9" s="38">
        <v>418</v>
      </c>
      <c r="T9" s="39" t="s">
        <v>50</v>
      </c>
      <c r="U9" s="1"/>
    </row>
    <row r="10" spans="1:21" ht="23.25" thickBot="1" x14ac:dyDescent="0.25">
      <c r="A10" s="33">
        <v>3</v>
      </c>
      <c r="B10" s="34" t="s">
        <v>53</v>
      </c>
      <c r="C10" s="33">
        <v>40</v>
      </c>
      <c r="D10" s="33">
        <v>3</v>
      </c>
      <c r="E10" s="33">
        <v>1.2</v>
      </c>
      <c r="F10" s="33">
        <v>20.6</v>
      </c>
      <c r="G10" s="35">
        <v>104.7</v>
      </c>
      <c r="H10" s="33">
        <v>0</v>
      </c>
      <c r="I10" s="33">
        <v>0</v>
      </c>
      <c r="J10" s="33">
        <v>0</v>
      </c>
      <c r="K10" s="36">
        <v>0.7</v>
      </c>
      <c r="L10" s="33">
        <v>9.4</v>
      </c>
      <c r="M10" s="33">
        <v>33.6</v>
      </c>
      <c r="N10" s="33">
        <v>5.2</v>
      </c>
      <c r="O10" s="33">
        <v>0.5</v>
      </c>
      <c r="P10" s="33">
        <v>0</v>
      </c>
      <c r="Q10" s="33">
        <v>0</v>
      </c>
      <c r="R10" s="33">
        <v>200102</v>
      </c>
      <c r="S10" s="38">
        <v>18</v>
      </c>
      <c r="T10" s="39" t="s">
        <v>32</v>
      </c>
    </row>
    <row r="11" spans="1:21" ht="13.5" thickBot="1" x14ac:dyDescent="0.25">
      <c r="A11" s="32"/>
      <c r="B11" s="40" t="s">
        <v>59</v>
      </c>
      <c r="C11" s="41">
        <f>SUM(C8:C10)</f>
        <v>440</v>
      </c>
      <c r="D11" s="41">
        <f>SUM(D8:D10)</f>
        <v>22.5</v>
      </c>
      <c r="E11" s="41">
        <f t="shared" ref="E11:Q11" si="0">SUM(E8:E10)</f>
        <v>18.8</v>
      </c>
      <c r="F11" s="41">
        <f t="shared" si="0"/>
        <v>86</v>
      </c>
      <c r="G11" s="41">
        <f t="shared" si="0"/>
        <v>603.30000000000007</v>
      </c>
      <c r="H11" s="41">
        <f t="shared" si="0"/>
        <v>2.5</v>
      </c>
      <c r="I11" s="41">
        <f t="shared" si="0"/>
        <v>0.89999999999999991</v>
      </c>
      <c r="J11" s="41">
        <f t="shared" si="0"/>
        <v>113.2</v>
      </c>
      <c r="K11" s="41">
        <f t="shared" si="0"/>
        <v>1.9</v>
      </c>
      <c r="L11" s="41">
        <f t="shared" si="0"/>
        <v>260.3</v>
      </c>
      <c r="M11" s="41">
        <f t="shared" si="0"/>
        <v>400.8</v>
      </c>
      <c r="N11" s="41">
        <f t="shared" si="0"/>
        <v>60.4</v>
      </c>
      <c r="O11" s="41">
        <f t="shared" si="0"/>
        <v>3.7</v>
      </c>
      <c r="P11" s="41">
        <f t="shared" si="0"/>
        <v>0.30000000000000004</v>
      </c>
      <c r="Q11" s="41">
        <f t="shared" si="0"/>
        <v>20.2</v>
      </c>
      <c r="R11" s="32"/>
      <c r="S11" s="32"/>
      <c r="T11" s="32"/>
    </row>
    <row r="12" spans="1:21" x14ac:dyDescent="0.2">
      <c r="A12" s="11" t="s">
        <v>60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  <c r="S12" s="32"/>
      <c r="T12" s="32"/>
    </row>
    <row r="13" spans="1:21" x14ac:dyDescent="0.2">
      <c r="A13" s="11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32"/>
      <c r="T13" s="32"/>
    </row>
    <row r="14" spans="1:21" ht="23.25" thickBot="1" x14ac:dyDescent="0.25">
      <c r="A14" s="33" t="s">
        <v>26</v>
      </c>
      <c r="B14" s="34" t="s">
        <v>61</v>
      </c>
      <c r="C14" s="33">
        <v>200</v>
      </c>
      <c r="D14" s="33">
        <v>5.7</v>
      </c>
      <c r="E14" s="33">
        <v>5.0999999999999996</v>
      </c>
      <c r="F14" s="33">
        <v>27.5</v>
      </c>
      <c r="G14" s="35">
        <v>178.8</v>
      </c>
      <c r="H14" s="33">
        <v>0.1</v>
      </c>
      <c r="I14" s="33">
        <v>0.5</v>
      </c>
      <c r="J14" s="33">
        <v>17.399999999999999</v>
      </c>
      <c r="K14" s="36">
        <v>0.1</v>
      </c>
      <c r="L14" s="38">
        <v>101.9</v>
      </c>
      <c r="M14" s="37">
        <v>139.69999999999999</v>
      </c>
      <c r="N14" s="33">
        <v>35.6</v>
      </c>
      <c r="O14" s="33">
        <v>0.9</v>
      </c>
      <c r="P14" s="33">
        <v>0.1</v>
      </c>
      <c r="Q14" s="33">
        <v>8.4</v>
      </c>
      <c r="R14" s="33" t="s">
        <v>73</v>
      </c>
      <c r="S14" s="38" t="s">
        <v>74</v>
      </c>
      <c r="T14" s="39" t="s">
        <v>32</v>
      </c>
    </row>
    <row r="15" spans="1:21" ht="34.5" thickBot="1" x14ac:dyDescent="0.25">
      <c r="A15" s="33">
        <v>2</v>
      </c>
      <c r="B15" s="34" t="s">
        <v>81</v>
      </c>
      <c r="C15" s="33">
        <v>200</v>
      </c>
      <c r="D15" s="33">
        <v>2.4</v>
      </c>
      <c r="E15" s="33">
        <v>2.6</v>
      </c>
      <c r="F15" s="33">
        <v>9.8000000000000007</v>
      </c>
      <c r="G15" s="35">
        <v>71.7</v>
      </c>
      <c r="H15" s="33">
        <v>0</v>
      </c>
      <c r="I15" s="33">
        <v>0.5</v>
      </c>
      <c r="J15" s="33">
        <v>12</v>
      </c>
      <c r="K15" s="36">
        <v>0</v>
      </c>
      <c r="L15" s="38">
        <v>100.4</v>
      </c>
      <c r="M15" s="33">
        <v>78.599999999999994</v>
      </c>
      <c r="N15" s="33">
        <v>11.2</v>
      </c>
      <c r="O15" s="33">
        <v>0.1</v>
      </c>
      <c r="P15" s="33">
        <v>0.1</v>
      </c>
      <c r="Q15" s="33">
        <v>7.2</v>
      </c>
      <c r="R15" s="33" t="s">
        <v>82</v>
      </c>
      <c r="S15" s="38" t="s">
        <v>83</v>
      </c>
      <c r="T15" s="39" t="s">
        <v>84</v>
      </c>
    </row>
    <row r="16" spans="1:21" ht="23.25" thickBot="1" x14ac:dyDescent="0.25">
      <c r="A16" s="33">
        <v>3</v>
      </c>
      <c r="B16" s="34" t="s">
        <v>53</v>
      </c>
      <c r="C16" s="33">
        <v>40</v>
      </c>
      <c r="D16" s="33">
        <v>3</v>
      </c>
      <c r="E16" s="33">
        <v>1.2</v>
      </c>
      <c r="F16" s="33">
        <v>20.6</v>
      </c>
      <c r="G16" s="35">
        <v>104.7</v>
      </c>
      <c r="H16" s="33">
        <v>0</v>
      </c>
      <c r="I16" s="33">
        <v>0</v>
      </c>
      <c r="J16" s="33">
        <v>0</v>
      </c>
      <c r="K16" s="36">
        <v>0.7</v>
      </c>
      <c r="L16" s="33">
        <v>9.4</v>
      </c>
      <c r="M16" s="33">
        <v>33.6</v>
      </c>
      <c r="N16" s="33">
        <v>5.2</v>
      </c>
      <c r="O16" s="33">
        <v>0.5</v>
      </c>
      <c r="P16" s="33">
        <v>0</v>
      </c>
      <c r="Q16" s="33">
        <v>0</v>
      </c>
      <c r="R16" s="33" t="s">
        <v>57</v>
      </c>
      <c r="S16" s="38" t="s">
        <v>58</v>
      </c>
      <c r="T16" s="39" t="s">
        <v>32</v>
      </c>
    </row>
    <row r="17" spans="1:20" ht="13.5" thickBot="1" x14ac:dyDescent="0.25">
      <c r="A17" s="32"/>
      <c r="B17" s="40" t="s">
        <v>59</v>
      </c>
      <c r="C17" s="41">
        <f>SUM(C14:C16)</f>
        <v>440</v>
      </c>
      <c r="D17" s="41">
        <f>SUM(D14:D16)</f>
        <v>11.1</v>
      </c>
      <c r="E17" s="41">
        <f t="shared" ref="E17:Q17" si="1">SUM(E14:E16)</f>
        <v>8.8999999999999986</v>
      </c>
      <c r="F17" s="41">
        <f t="shared" si="1"/>
        <v>57.9</v>
      </c>
      <c r="G17" s="41">
        <f t="shared" si="1"/>
        <v>355.2</v>
      </c>
      <c r="H17" s="41">
        <f t="shared" si="1"/>
        <v>0.1</v>
      </c>
      <c r="I17" s="41">
        <f t="shared" si="1"/>
        <v>1</v>
      </c>
      <c r="J17" s="41">
        <f t="shared" si="1"/>
        <v>29.4</v>
      </c>
      <c r="K17" s="41">
        <f t="shared" si="1"/>
        <v>0.79999999999999993</v>
      </c>
      <c r="L17" s="41">
        <f t="shared" si="1"/>
        <v>211.70000000000002</v>
      </c>
      <c r="M17" s="41">
        <f t="shared" si="1"/>
        <v>251.89999999999998</v>
      </c>
      <c r="N17" s="41">
        <f t="shared" si="1"/>
        <v>52</v>
      </c>
      <c r="O17" s="41">
        <f t="shared" si="1"/>
        <v>1.5</v>
      </c>
      <c r="P17" s="41">
        <f t="shared" si="1"/>
        <v>0.2</v>
      </c>
      <c r="Q17" s="41">
        <f t="shared" si="1"/>
        <v>15.600000000000001</v>
      </c>
      <c r="R17" s="32"/>
      <c r="S17" s="32"/>
      <c r="T17" s="32"/>
    </row>
    <row r="18" spans="1:20" x14ac:dyDescent="0.2">
      <c r="A18" s="11" t="s">
        <v>86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/>
      <c r="S18" s="32"/>
      <c r="T18" s="32"/>
    </row>
    <row r="19" spans="1:20" x14ac:dyDescent="0.2">
      <c r="A19" s="11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32"/>
      <c r="T19" s="32"/>
    </row>
    <row r="20" spans="1:20" ht="22.5" x14ac:dyDescent="0.2">
      <c r="A20" s="33" t="s">
        <v>26</v>
      </c>
      <c r="B20" s="34" t="s">
        <v>87</v>
      </c>
      <c r="C20" s="33">
        <v>150</v>
      </c>
      <c r="D20" s="33">
        <v>25.2</v>
      </c>
      <c r="E20" s="33">
        <v>15.4</v>
      </c>
      <c r="F20" s="33">
        <v>23.7</v>
      </c>
      <c r="G20" s="35">
        <v>334.4</v>
      </c>
      <c r="H20" s="33">
        <v>0.2</v>
      </c>
      <c r="I20" s="33">
        <v>0.6</v>
      </c>
      <c r="J20" s="2">
        <v>75</v>
      </c>
      <c r="K20" s="3">
        <v>0.5</v>
      </c>
      <c r="L20" s="5">
        <v>281.5</v>
      </c>
      <c r="M20" s="4">
        <v>751.7</v>
      </c>
      <c r="N20" s="2">
        <v>32.1</v>
      </c>
      <c r="O20" s="2">
        <v>0.8</v>
      </c>
      <c r="P20" s="2">
        <v>0.4</v>
      </c>
      <c r="Q20" s="2">
        <v>2.6</v>
      </c>
      <c r="R20" s="33" t="s">
        <v>88</v>
      </c>
      <c r="S20" s="38" t="s">
        <v>89</v>
      </c>
      <c r="T20" s="39" t="s">
        <v>32</v>
      </c>
    </row>
    <row r="21" spans="1:20" ht="33.75" x14ac:dyDescent="0.2">
      <c r="A21" s="33" t="s">
        <v>33</v>
      </c>
      <c r="B21" s="34" t="s">
        <v>90</v>
      </c>
      <c r="C21" s="33">
        <v>50</v>
      </c>
      <c r="D21" s="33">
        <v>0.2</v>
      </c>
      <c r="E21" s="33">
        <v>0.1</v>
      </c>
      <c r="F21" s="33">
        <v>17.7</v>
      </c>
      <c r="G21" s="35">
        <v>72</v>
      </c>
      <c r="H21" s="33">
        <v>0</v>
      </c>
      <c r="I21" s="33">
        <v>3.8</v>
      </c>
      <c r="J21" s="2">
        <v>0</v>
      </c>
      <c r="K21" s="3">
        <v>0.1</v>
      </c>
      <c r="L21" s="2">
        <v>9.9</v>
      </c>
      <c r="M21" s="2">
        <v>7.7</v>
      </c>
      <c r="N21" s="2">
        <v>6.6</v>
      </c>
      <c r="O21" s="2">
        <v>0.2</v>
      </c>
      <c r="P21" s="2">
        <v>0</v>
      </c>
      <c r="Q21" s="2">
        <v>0.5</v>
      </c>
      <c r="R21" s="33" t="s">
        <v>92</v>
      </c>
      <c r="S21" s="38" t="s">
        <v>93</v>
      </c>
      <c r="T21" s="39" t="s">
        <v>84</v>
      </c>
    </row>
    <row r="22" spans="1:20" ht="34.5" thickBot="1" x14ac:dyDescent="0.25">
      <c r="A22" s="33" t="s">
        <v>51</v>
      </c>
      <c r="B22" s="34" t="s">
        <v>94</v>
      </c>
      <c r="C22" s="33">
        <v>200</v>
      </c>
      <c r="D22" s="33">
        <v>0</v>
      </c>
      <c r="E22" s="33">
        <v>0</v>
      </c>
      <c r="F22" s="33">
        <v>6</v>
      </c>
      <c r="G22" s="35">
        <v>24</v>
      </c>
      <c r="H22" s="33">
        <v>0</v>
      </c>
      <c r="I22" s="33">
        <v>0</v>
      </c>
      <c r="J22" s="2">
        <v>0</v>
      </c>
      <c r="K22" s="3">
        <v>0</v>
      </c>
      <c r="L22" s="2">
        <v>3.6</v>
      </c>
      <c r="M22" s="2">
        <v>5.8</v>
      </c>
      <c r="N22" s="2">
        <v>0</v>
      </c>
      <c r="O22" s="2">
        <v>0</v>
      </c>
      <c r="P22" s="2">
        <v>0</v>
      </c>
      <c r="Q22" s="2">
        <v>0</v>
      </c>
      <c r="R22" s="33" t="s">
        <v>98</v>
      </c>
      <c r="S22" s="38" t="s">
        <v>99</v>
      </c>
      <c r="T22" s="39" t="s">
        <v>50</v>
      </c>
    </row>
    <row r="23" spans="1:20" ht="23.25" thickBot="1" x14ac:dyDescent="0.25">
      <c r="A23" s="33">
        <v>4</v>
      </c>
      <c r="B23" s="34" t="s">
        <v>53</v>
      </c>
      <c r="C23" s="33">
        <v>40</v>
      </c>
      <c r="D23" s="33">
        <v>3</v>
      </c>
      <c r="E23" s="33">
        <v>1.2</v>
      </c>
      <c r="F23" s="33">
        <v>20.6</v>
      </c>
      <c r="G23" s="35">
        <v>104.7</v>
      </c>
      <c r="H23" s="33">
        <v>0</v>
      </c>
      <c r="I23" s="33">
        <v>0</v>
      </c>
      <c r="J23" s="2">
        <v>0</v>
      </c>
      <c r="K23" s="3">
        <v>0.7</v>
      </c>
      <c r="L23" s="2">
        <v>9.4</v>
      </c>
      <c r="M23" s="2">
        <v>33.6</v>
      </c>
      <c r="N23" s="2">
        <v>5.2</v>
      </c>
      <c r="O23" s="2">
        <v>0.5</v>
      </c>
      <c r="P23" s="2">
        <v>0</v>
      </c>
      <c r="Q23" s="2">
        <v>0</v>
      </c>
      <c r="R23" s="33" t="s">
        <v>57</v>
      </c>
      <c r="S23" s="38" t="s">
        <v>58</v>
      </c>
      <c r="T23" s="39" t="s">
        <v>32</v>
      </c>
    </row>
    <row r="24" spans="1:20" ht="13.5" thickBot="1" x14ac:dyDescent="0.25">
      <c r="A24" s="32"/>
      <c r="B24" s="40" t="s">
        <v>59</v>
      </c>
      <c r="C24" s="41">
        <f>SUM(C20:C23)</f>
        <v>440</v>
      </c>
      <c r="D24" s="41">
        <f>SUM(D20:D23)</f>
        <v>28.4</v>
      </c>
      <c r="E24" s="41">
        <f t="shared" ref="E24:Q24" si="2">SUM(E20:E23)</f>
        <v>16.7</v>
      </c>
      <c r="F24" s="41">
        <f t="shared" si="2"/>
        <v>68</v>
      </c>
      <c r="G24" s="41">
        <f t="shared" si="2"/>
        <v>535.1</v>
      </c>
      <c r="H24" s="41">
        <f t="shared" si="2"/>
        <v>0.2</v>
      </c>
      <c r="I24" s="41">
        <f t="shared" si="2"/>
        <v>4.3999999999999995</v>
      </c>
      <c r="J24" s="41">
        <f t="shared" si="2"/>
        <v>75</v>
      </c>
      <c r="K24" s="41">
        <f t="shared" si="2"/>
        <v>1.2999999999999998</v>
      </c>
      <c r="L24" s="41">
        <f t="shared" si="2"/>
        <v>304.39999999999998</v>
      </c>
      <c r="M24" s="41">
        <f t="shared" si="2"/>
        <v>798.80000000000007</v>
      </c>
      <c r="N24" s="41">
        <f t="shared" si="2"/>
        <v>43.900000000000006</v>
      </c>
      <c r="O24" s="41">
        <f t="shared" si="2"/>
        <v>1.5</v>
      </c>
      <c r="P24" s="41">
        <f t="shared" si="2"/>
        <v>0.4</v>
      </c>
      <c r="Q24" s="41">
        <f t="shared" si="2"/>
        <v>3.1</v>
      </c>
      <c r="R24" s="32"/>
      <c r="S24" s="32"/>
      <c r="T24" s="32"/>
    </row>
    <row r="25" spans="1:20" x14ac:dyDescent="0.2">
      <c r="A25" s="11" t="s">
        <v>102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/>
      <c r="S25" s="32"/>
      <c r="T25" s="32"/>
    </row>
    <row r="26" spans="1:20" x14ac:dyDescent="0.2">
      <c r="A26" s="11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/>
      <c r="S26" s="32"/>
      <c r="T26" s="32"/>
    </row>
    <row r="27" spans="1:20" ht="22.5" x14ac:dyDescent="0.2">
      <c r="A27" s="33" t="s">
        <v>26</v>
      </c>
      <c r="B27" s="34" t="s">
        <v>103</v>
      </c>
      <c r="C27" s="33" t="s">
        <v>28</v>
      </c>
      <c r="D27" s="33" t="s">
        <v>104</v>
      </c>
      <c r="E27" s="33" t="s">
        <v>105</v>
      </c>
      <c r="F27" s="33" t="s">
        <v>106</v>
      </c>
      <c r="G27" s="35" t="s">
        <v>107</v>
      </c>
      <c r="H27" s="33" t="s">
        <v>42</v>
      </c>
      <c r="I27" s="33" t="s">
        <v>42</v>
      </c>
      <c r="J27" s="33" t="s">
        <v>77</v>
      </c>
      <c r="K27" s="36" t="s">
        <v>29</v>
      </c>
      <c r="L27" s="33" t="s">
        <v>31</v>
      </c>
      <c r="M27" s="33" t="s">
        <v>78</v>
      </c>
      <c r="N27" s="33" t="s">
        <v>42</v>
      </c>
      <c r="O27" s="33" t="s">
        <v>42</v>
      </c>
      <c r="P27" s="33" t="s">
        <v>42</v>
      </c>
      <c r="Q27" s="33" t="s">
        <v>71</v>
      </c>
      <c r="R27" s="33" t="s">
        <v>108</v>
      </c>
      <c r="S27" s="38" t="s">
        <v>109</v>
      </c>
      <c r="T27" s="39" t="s">
        <v>32</v>
      </c>
    </row>
    <row r="28" spans="1:20" ht="34.5" thickBot="1" x14ac:dyDescent="0.25">
      <c r="A28" s="33" t="s">
        <v>33</v>
      </c>
      <c r="B28" s="34" t="s">
        <v>34</v>
      </c>
      <c r="C28" s="33" t="s">
        <v>28</v>
      </c>
      <c r="D28" s="33" t="s">
        <v>35</v>
      </c>
      <c r="E28" s="33" t="s">
        <v>36</v>
      </c>
      <c r="F28" s="33" t="s">
        <v>37</v>
      </c>
      <c r="G28" s="35" t="s">
        <v>38</v>
      </c>
      <c r="H28" s="33" t="s">
        <v>39</v>
      </c>
      <c r="I28" s="33" t="s">
        <v>40</v>
      </c>
      <c r="J28" s="33" t="s">
        <v>41</v>
      </c>
      <c r="K28" s="36" t="s">
        <v>42</v>
      </c>
      <c r="L28" s="38" t="s">
        <v>43</v>
      </c>
      <c r="M28" s="33" t="s">
        <v>44</v>
      </c>
      <c r="N28" s="33" t="s">
        <v>45</v>
      </c>
      <c r="O28" s="33" t="s">
        <v>46</v>
      </c>
      <c r="P28" s="33" t="s">
        <v>30</v>
      </c>
      <c r="Q28" s="37" t="s">
        <v>47</v>
      </c>
      <c r="R28" s="33" t="s">
        <v>48</v>
      </c>
      <c r="S28" s="38" t="s">
        <v>49</v>
      </c>
      <c r="T28" s="39" t="s">
        <v>50</v>
      </c>
    </row>
    <row r="29" spans="1:20" ht="23.25" thickBot="1" x14ac:dyDescent="0.25">
      <c r="A29" s="33">
        <v>3</v>
      </c>
      <c r="B29" s="34" t="s">
        <v>53</v>
      </c>
      <c r="C29" s="33" t="s">
        <v>111</v>
      </c>
      <c r="D29" s="33" t="s">
        <v>79</v>
      </c>
      <c r="E29" s="33" t="s">
        <v>31</v>
      </c>
      <c r="F29" s="33" t="s">
        <v>112</v>
      </c>
      <c r="G29" s="35" t="s">
        <v>113</v>
      </c>
      <c r="H29" s="33" t="s">
        <v>42</v>
      </c>
      <c r="I29" s="33" t="s">
        <v>42</v>
      </c>
      <c r="J29" s="33" t="s">
        <v>42</v>
      </c>
      <c r="K29" s="36" t="s">
        <v>40</v>
      </c>
      <c r="L29" s="33" t="s">
        <v>114</v>
      </c>
      <c r="M29" s="33" t="s">
        <v>115</v>
      </c>
      <c r="N29" s="33" t="s">
        <v>116</v>
      </c>
      <c r="O29" s="33" t="s">
        <v>66</v>
      </c>
      <c r="P29" s="33" t="s">
        <v>42</v>
      </c>
      <c r="Q29" s="33" t="s">
        <v>42</v>
      </c>
      <c r="R29" s="33" t="s">
        <v>57</v>
      </c>
      <c r="S29" s="38" t="s">
        <v>58</v>
      </c>
      <c r="T29" s="39" t="s">
        <v>32</v>
      </c>
    </row>
    <row r="30" spans="1:20" x14ac:dyDescent="0.2">
      <c r="A30" s="32"/>
      <c r="B30" s="40" t="s">
        <v>59</v>
      </c>
      <c r="C30" s="41">
        <f>C27+C28+C29</f>
        <v>440</v>
      </c>
      <c r="D30" s="41">
        <f>D27+D28+D29</f>
        <v>12.4</v>
      </c>
      <c r="E30" s="41">
        <f t="shared" ref="E30:Q30" si="3">E27+E28+E29</f>
        <v>15.7</v>
      </c>
      <c r="F30" s="41">
        <f t="shared" si="3"/>
        <v>65</v>
      </c>
      <c r="G30" s="41">
        <f t="shared" si="3"/>
        <v>451.2</v>
      </c>
      <c r="H30" s="41">
        <f t="shared" si="3"/>
        <v>2.4</v>
      </c>
      <c r="I30" s="41">
        <f t="shared" si="3"/>
        <v>0.7</v>
      </c>
      <c r="J30" s="41">
        <f t="shared" si="3"/>
        <v>48</v>
      </c>
      <c r="K30" s="41">
        <f t="shared" si="3"/>
        <v>0.79999999999999993</v>
      </c>
      <c r="L30" s="41">
        <f t="shared" si="3"/>
        <v>176</v>
      </c>
      <c r="M30" s="41">
        <f t="shared" si="3"/>
        <v>168.5</v>
      </c>
      <c r="N30" s="41">
        <f t="shared" si="3"/>
        <v>38</v>
      </c>
      <c r="O30" s="41">
        <f t="shared" si="3"/>
        <v>2.2000000000000002</v>
      </c>
      <c r="P30" s="41">
        <f t="shared" si="3"/>
        <v>0.2</v>
      </c>
      <c r="Q30" s="41">
        <f t="shared" si="3"/>
        <v>19.7</v>
      </c>
      <c r="R30" s="32"/>
      <c r="S30" s="32"/>
      <c r="T30" s="32"/>
    </row>
    <row r="31" spans="1:20" x14ac:dyDescent="0.2">
      <c r="A31" s="11" t="s">
        <v>117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/>
      <c r="S31" s="32"/>
      <c r="T31" s="32"/>
    </row>
    <row r="32" spans="1:20" x14ac:dyDescent="0.2">
      <c r="A32" s="11" t="s">
        <v>25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/>
      <c r="S32" s="32"/>
      <c r="T32" s="32"/>
    </row>
    <row r="33" spans="1:20" ht="22.5" x14ac:dyDescent="0.2">
      <c r="A33" s="33" t="s">
        <v>26</v>
      </c>
      <c r="B33" s="34" t="s">
        <v>118</v>
      </c>
      <c r="C33" s="33" t="s">
        <v>28</v>
      </c>
      <c r="D33" s="33" t="s">
        <v>119</v>
      </c>
      <c r="E33" s="33" t="s">
        <v>120</v>
      </c>
      <c r="F33" s="33" t="s">
        <v>121</v>
      </c>
      <c r="G33" s="35" t="s">
        <v>122</v>
      </c>
      <c r="H33" s="33" t="s">
        <v>29</v>
      </c>
      <c r="I33" s="33" t="s">
        <v>66</v>
      </c>
      <c r="J33" s="33" t="s">
        <v>123</v>
      </c>
      <c r="K33" s="36" t="s">
        <v>85</v>
      </c>
      <c r="L33" s="38" t="s">
        <v>124</v>
      </c>
      <c r="M33" s="33" t="s">
        <v>125</v>
      </c>
      <c r="N33" s="33" t="s">
        <v>126</v>
      </c>
      <c r="O33" s="33" t="s">
        <v>97</v>
      </c>
      <c r="P33" s="33" t="s">
        <v>40</v>
      </c>
      <c r="Q33" s="37" t="s">
        <v>127</v>
      </c>
      <c r="R33" s="33" t="s">
        <v>128</v>
      </c>
      <c r="S33" s="38" t="s">
        <v>129</v>
      </c>
      <c r="T33" s="39" t="s">
        <v>32</v>
      </c>
    </row>
    <row r="34" spans="1:20" ht="34.5" thickBot="1" x14ac:dyDescent="0.25">
      <c r="A34" s="33" t="s">
        <v>33</v>
      </c>
      <c r="B34" s="34" t="s">
        <v>94</v>
      </c>
      <c r="C34" s="33" t="s">
        <v>28</v>
      </c>
      <c r="D34" s="33" t="s">
        <v>42</v>
      </c>
      <c r="E34" s="33" t="s">
        <v>42</v>
      </c>
      <c r="F34" s="33" t="s">
        <v>95</v>
      </c>
      <c r="G34" s="35" t="s">
        <v>96</v>
      </c>
      <c r="H34" s="33" t="s">
        <v>42</v>
      </c>
      <c r="I34" s="33" t="s">
        <v>42</v>
      </c>
      <c r="J34" s="33" t="s">
        <v>42</v>
      </c>
      <c r="K34" s="36" t="s">
        <v>42</v>
      </c>
      <c r="L34" s="33" t="s">
        <v>97</v>
      </c>
      <c r="M34" s="33" t="s">
        <v>75</v>
      </c>
      <c r="N34" s="33" t="s">
        <v>42</v>
      </c>
      <c r="O34" s="33" t="s">
        <v>42</v>
      </c>
      <c r="P34" s="33" t="s">
        <v>42</v>
      </c>
      <c r="Q34" s="33" t="s">
        <v>42</v>
      </c>
      <c r="R34" s="33" t="s">
        <v>98</v>
      </c>
      <c r="S34" s="38" t="s">
        <v>99</v>
      </c>
      <c r="T34" s="39" t="s">
        <v>50</v>
      </c>
    </row>
    <row r="35" spans="1:20" ht="23.25" thickBot="1" x14ac:dyDescent="0.25">
      <c r="A35" s="33">
        <v>3</v>
      </c>
      <c r="B35" s="34" t="s">
        <v>53</v>
      </c>
      <c r="C35" s="33" t="s">
        <v>111</v>
      </c>
      <c r="D35" s="33" t="s">
        <v>79</v>
      </c>
      <c r="E35" s="33" t="s">
        <v>31</v>
      </c>
      <c r="F35" s="33" t="s">
        <v>112</v>
      </c>
      <c r="G35" s="35" t="s">
        <v>113</v>
      </c>
      <c r="H35" s="33" t="s">
        <v>42</v>
      </c>
      <c r="I35" s="33" t="s">
        <v>42</v>
      </c>
      <c r="J35" s="33" t="s">
        <v>42</v>
      </c>
      <c r="K35" s="36" t="s">
        <v>40</v>
      </c>
      <c r="L35" s="33" t="s">
        <v>114</v>
      </c>
      <c r="M35" s="33" t="s">
        <v>115</v>
      </c>
      <c r="N35" s="33" t="s">
        <v>116</v>
      </c>
      <c r="O35" s="33" t="s">
        <v>66</v>
      </c>
      <c r="P35" s="33" t="s">
        <v>42</v>
      </c>
      <c r="Q35" s="33" t="s">
        <v>42</v>
      </c>
      <c r="R35" s="33" t="s">
        <v>57</v>
      </c>
      <c r="S35" s="38" t="s">
        <v>58</v>
      </c>
      <c r="T35" s="39" t="s">
        <v>32</v>
      </c>
    </row>
    <row r="36" spans="1:20" ht="13.5" thickBot="1" x14ac:dyDescent="0.25">
      <c r="A36" s="32"/>
      <c r="B36" s="40" t="s">
        <v>59</v>
      </c>
      <c r="C36" s="41">
        <f>C33+C34+C35</f>
        <v>440</v>
      </c>
      <c r="D36" s="41">
        <f>D33+D34+D35</f>
        <v>26.6</v>
      </c>
      <c r="E36" s="41">
        <f t="shared" ref="E36:R36" si="4">E33+E34+E35</f>
        <v>31.4</v>
      </c>
      <c r="F36" s="41">
        <f t="shared" si="4"/>
        <v>29.900000000000002</v>
      </c>
      <c r="G36" s="41">
        <f t="shared" si="4"/>
        <v>508.59999999999997</v>
      </c>
      <c r="H36" s="41">
        <f t="shared" si="4"/>
        <v>0.1</v>
      </c>
      <c r="I36" s="41">
        <f t="shared" si="4"/>
        <v>0.5</v>
      </c>
      <c r="J36" s="41">
        <f t="shared" si="4"/>
        <v>94</v>
      </c>
      <c r="K36" s="41">
        <f t="shared" si="4"/>
        <v>1.7</v>
      </c>
      <c r="L36" s="41">
        <f t="shared" si="4"/>
        <v>200.2</v>
      </c>
      <c r="M36" s="41">
        <f t="shared" si="4"/>
        <v>465.90000000000003</v>
      </c>
      <c r="N36" s="41">
        <f t="shared" si="4"/>
        <v>36.300000000000004</v>
      </c>
      <c r="O36" s="41">
        <f t="shared" si="4"/>
        <v>4.0999999999999996</v>
      </c>
      <c r="P36" s="41">
        <f t="shared" si="4"/>
        <v>0.7</v>
      </c>
      <c r="Q36" s="41">
        <f t="shared" si="4"/>
        <v>31.2</v>
      </c>
      <c r="R36" s="41"/>
      <c r="S36" s="32"/>
      <c r="T36" s="32"/>
    </row>
    <row r="37" spans="1:20" x14ac:dyDescent="0.2">
      <c r="A37" s="32"/>
      <c r="B37" s="40" t="s">
        <v>131</v>
      </c>
      <c r="C37" s="42"/>
      <c r="D37" s="41">
        <f>(D11+D17+D24+D30+D36)/5</f>
        <v>20.2</v>
      </c>
      <c r="E37" s="41">
        <f t="shared" ref="E37:R37" si="5">(E11+E17+E24+E30+E36)/5</f>
        <v>18.3</v>
      </c>
      <c r="F37" s="41">
        <f t="shared" si="5"/>
        <v>61.359999999999992</v>
      </c>
      <c r="G37" s="41">
        <f t="shared" si="5"/>
        <v>490.68</v>
      </c>
      <c r="H37" s="41">
        <f t="shared" si="5"/>
        <v>1.06</v>
      </c>
      <c r="I37" s="41">
        <f t="shared" si="5"/>
        <v>1.4999999999999998</v>
      </c>
      <c r="J37" s="41">
        <f t="shared" si="5"/>
        <v>71.92</v>
      </c>
      <c r="K37" s="41">
        <f t="shared" si="5"/>
        <v>1.3</v>
      </c>
      <c r="L37" s="41">
        <f t="shared" si="5"/>
        <v>230.51999999999998</v>
      </c>
      <c r="M37" s="41">
        <f t="shared" si="5"/>
        <v>417.18</v>
      </c>
      <c r="N37" s="41">
        <f t="shared" si="5"/>
        <v>46.120000000000005</v>
      </c>
      <c r="O37" s="41">
        <f t="shared" si="5"/>
        <v>2.6</v>
      </c>
      <c r="P37" s="41">
        <f t="shared" si="5"/>
        <v>0.36</v>
      </c>
      <c r="Q37" s="41">
        <f t="shared" si="5"/>
        <v>17.96</v>
      </c>
      <c r="R37" s="41"/>
      <c r="S37" s="32"/>
      <c r="T37" s="32"/>
    </row>
    <row r="39" spans="1:20" x14ac:dyDescent="0.2">
      <c r="A39" s="11" t="s">
        <v>132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32"/>
      <c r="T39" s="32"/>
    </row>
    <row r="40" spans="1:20" x14ac:dyDescent="0.2">
      <c r="A40" s="11" t="s">
        <v>25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32"/>
      <c r="T40" s="32"/>
    </row>
    <row r="41" spans="1:20" ht="23.25" thickBot="1" x14ac:dyDescent="0.25">
      <c r="A41" s="33" t="s">
        <v>26</v>
      </c>
      <c r="B41" s="34" t="s">
        <v>61</v>
      </c>
      <c r="C41" s="34" t="s">
        <v>28</v>
      </c>
      <c r="D41" s="33" t="s">
        <v>62</v>
      </c>
      <c r="E41" s="33" t="s">
        <v>63</v>
      </c>
      <c r="F41" s="33" t="s">
        <v>64</v>
      </c>
      <c r="G41" s="33" t="s">
        <v>65</v>
      </c>
      <c r="H41" s="33" t="s">
        <v>29</v>
      </c>
      <c r="I41" s="33" t="s">
        <v>66</v>
      </c>
      <c r="J41" s="33" t="s">
        <v>67</v>
      </c>
      <c r="K41" s="33" t="s">
        <v>29</v>
      </c>
      <c r="L41" s="34" t="s">
        <v>68</v>
      </c>
      <c r="M41" s="37" t="s">
        <v>69</v>
      </c>
      <c r="N41" s="33" t="s">
        <v>70</v>
      </c>
      <c r="O41" s="33" t="s">
        <v>71</v>
      </c>
      <c r="P41" s="33" t="s">
        <v>29</v>
      </c>
      <c r="Q41" s="33" t="s">
        <v>72</v>
      </c>
      <c r="R41" s="33" t="s">
        <v>73</v>
      </c>
      <c r="S41" s="33" t="s">
        <v>74</v>
      </c>
      <c r="T41" s="39" t="s">
        <v>32</v>
      </c>
    </row>
    <row r="42" spans="1:20" ht="34.5" thickBot="1" x14ac:dyDescent="0.25">
      <c r="A42" s="33">
        <v>2</v>
      </c>
      <c r="B42" s="34" t="s">
        <v>133</v>
      </c>
      <c r="C42" s="34" t="s">
        <v>28</v>
      </c>
      <c r="D42" s="33" t="s">
        <v>130</v>
      </c>
      <c r="E42" s="33" t="s">
        <v>91</v>
      </c>
      <c r="F42" s="33" t="s">
        <v>134</v>
      </c>
      <c r="G42" s="33" t="s">
        <v>135</v>
      </c>
      <c r="H42" s="33" t="s">
        <v>42</v>
      </c>
      <c r="I42" s="33" t="s">
        <v>40</v>
      </c>
      <c r="J42" s="33" t="s">
        <v>41</v>
      </c>
      <c r="K42" s="33" t="s">
        <v>42</v>
      </c>
      <c r="L42" s="34" t="s">
        <v>136</v>
      </c>
      <c r="M42" s="33" t="s">
        <v>137</v>
      </c>
      <c r="N42" s="33" t="s">
        <v>56</v>
      </c>
      <c r="O42" s="33" t="s">
        <v>29</v>
      </c>
      <c r="P42" s="33" t="s">
        <v>30</v>
      </c>
      <c r="Q42" s="37" t="s">
        <v>138</v>
      </c>
      <c r="R42" s="33" t="s">
        <v>139</v>
      </c>
      <c r="S42" s="33" t="s">
        <v>140</v>
      </c>
      <c r="T42" s="39" t="s">
        <v>50</v>
      </c>
    </row>
    <row r="43" spans="1:20" ht="22.5" x14ac:dyDescent="0.2">
      <c r="A43" s="33">
        <v>3</v>
      </c>
      <c r="B43" s="34" t="s">
        <v>53</v>
      </c>
      <c r="C43" s="33" t="s">
        <v>111</v>
      </c>
      <c r="D43" s="33" t="s">
        <v>79</v>
      </c>
      <c r="E43" s="33" t="s">
        <v>31</v>
      </c>
      <c r="F43" s="33" t="s">
        <v>112</v>
      </c>
      <c r="G43" s="33" t="s">
        <v>113</v>
      </c>
      <c r="H43" s="33" t="s">
        <v>42</v>
      </c>
      <c r="I43" s="33" t="s">
        <v>42</v>
      </c>
      <c r="J43" s="33" t="s">
        <v>42</v>
      </c>
      <c r="K43" s="33" t="s">
        <v>40</v>
      </c>
      <c r="L43" s="33" t="s">
        <v>114</v>
      </c>
      <c r="M43" s="33" t="s">
        <v>115</v>
      </c>
      <c r="N43" s="33" t="s">
        <v>116</v>
      </c>
      <c r="O43" s="33" t="s">
        <v>66</v>
      </c>
      <c r="P43" s="33" t="s">
        <v>42</v>
      </c>
      <c r="Q43" s="33" t="s">
        <v>42</v>
      </c>
      <c r="R43" s="33" t="s">
        <v>57</v>
      </c>
      <c r="S43" s="33" t="s">
        <v>58</v>
      </c>
      <c r="T43" s="39" t="s">
        <v>32</v>
      </c>
    </row>
    <row r="44" spans="1:20" x14ac:dyDescent="0.2">
      <c r="A44" s="32"/>
      <c r="B44" s="40" t="s">
        <v>59</v>
      </c>
      <c r="C44" s="43">
        <f>C41+C42+C43</f>
        <v>440</v>
      </c>
      <c r="D44" s="43">
        <f t="shared" ref="D44:Q44" si="6">D41+D42+D43</f>
        <v>12.6</v>
      </c>
      <c r="E44" s="43">
        <f t="shared" si="6"/>
        <v>10.099999999999998</v>
      </c>
      <c r="F44" s="43">
        <f t="shared" si="6"/>
        <v>61.800000000000004</v>
      </c>
      <c r="G44" s="43">
        <f t="shared" si="6"/>
        <v>388.40000000000003</v>
      </c>
      <c r="H44" s="43">
        <f t="shared" si="6"/>
        <v>0.1</v>
      </c>
      <c r="I44" s="43">
        <f t="shared" si="6"/>
        <v>1.2</v>
      </c>
      <c r="J44" s="43">
        <f t="shared" si="6"/>
        <v>35.4</v>
      </c>
      <c r="K44" s="43">
        <f t="shared" si="6"/>
        <v>0.79999999999999993</v>
      </c>
      <c r="L44" s="43">
        <f t="shared" si="6"/>
        <v>256.7</v>
      </c>
      <c r="M44" s="43">
        <f t="shared" si="6"/>
        <v>282.5</v>
      </c>
      <c r="N44" s="43">
        <f t="shared" si="6"/>
        <v>57.600000000000009</v>
      </c>
      <c r="O44" s="43">
        <f t="shared" si="6"/>
        <v>1.5</v>
      </c>
      <c r="P44" s="43">
        <f t="shared" si="6"/>
        <v>0.30000000000000004</v>
      </c>
      <c r="Q44" s="43">
        <f t="shared" si="6"/>
        <v>19.200000000000003</v>
      </c>
      <c r="R44" s="32"/>
      <c r="S44" s="32"/>
      <c r="T44" s="32"/>
    </row>
    <row r="45" spans="1:20" x14ac:dyDescent="0.2">
      <c r="A45" s="11" t="s">
        <v>141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/>
      <c r="S45" s="32"/>
      <c r="T45" s="32"/>
    </row>
    <row r="46" spans="1:20" x14ac:dyDescent="0.2">
      <c r="A46" s="11" t="s">
        <v>25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/>
      <c r="S46" s="32"/>
      <c r="T46" s="32"/>
    </row>
    <row r="47" spans="1:20" ht="33.75" x14ac:dyDescent="0.2">
      <c r="A47" s="33" t="s">
        <v>26</v>
      </c>
      <c r="B47" s="34" t="s">
        <v>142</v>
      </c>
      <c r="C47" s="34" t="s">
        <v>28</v>
      </c>
      <c r="D47" s="33" t="s">
        <v>143</v>
      </c>
      <c r="E47" s="33" t="s">
        <v>144</v>
      </c>
      <c r="F47" s="33" t="s">
        <v>145</v>
      </c>
      <c r="G47" s="33" t="s">
        <v>146</v>
      </c>
      <c r="H47" s="33" t="s">
        <v>29</v>
      </c>
      <c r="I47" s="33" t="s">
        <v>55</v>
      </c>
      <c r="J47" s="33" t="s">
        <v>147</v>
      </c>
      <c r="K47" s="33" t="s">
        <v>76</v>
      </c>
      <c r="L47" s="37" t="s">
        <v>148</v>
      </c>
      <c r="M47" s="37" t="s">
        <v>149</v>
      </c>
      <c r="N47" s="33" t="s">
        <v>150</v>
      </c>
      <c r="O47" s="33" t="s">
        <v>52</v>
      </c>
      <c r="P47" s="33" t="s">
        <v>29</v>
      </c>
      <c r="Q47" s="33" t="s">
        <v>151</v>
      </c>
      <c r="R47" s="33" t="s">
        <v>152</v>
      </c>
      <c r="S47" s="33" t="s">
        <v>153</v>
      </c>
      <c r="T47" s="39" t="s">
        <v>50</v>
      </c>
    </row>
    <row r="48" spans="1:20" ht="34.5" thickBot="1" x14ac:dyDescent="0.25">
      <c r="A48" s="33" t="s">
        <v>33</v>
      </c>
      <c r="B48" s="34" t="s">
        <v>34</v>
      </c>
      <c r="C48" s="34" t="s">
        <v>28</v>
      </c>
      <c r="D48" s="37" t="s">
        <v>35</v>
      </c>
      <c r="E48" s="33" t="s">
        <v>36</v>
      </c>
      <c r="F48" s="33" t="s">
        <v>37</v>
      </c>
      <c r="G48" s="33" t="s">
        <v>38</v>
      </c>
      <c r="H48" s="33" t="s">
        <v>39</v>
      </c>
      <c r="I48" s="33" t="s">
        <v>40</v>
      </c>
      <c r="J48" s="33" t="s">
        <v>41</v>
      </c>
      <c r="K48" s="33" t="s">
        <v>42</v>
      </c>
      <c r="L48" s="34" t="s">
        <v>43</v>
      </c>
      <c r="M48" s="33" t="s">
        <v>44</v>
      </c>
      <c r="N48" s="33" t="s">
        <v>45</v>
      </c>
      <c r="O48" s="37" t="s">
        <v>46</v>
      </c>
      <c r="P48" s="33" t="s">
        <v>30</v>
      </c>
      <c r="Q48" s="37" t="s">
        <v>47</v>
      </c>
      <c r="R48" s="33" t="s">
        <v>48</v>
      </c>
      <c r="S48" s="33" t="s">
        <v>49</v>
      </c>
      <c r="T48" s="39" t="s">
        <v>50</v>
      </c>
    </row>
    <row r="49" spans="1:20" ht="23.25" thickBot="1" x14ac:dyDescent="0.25">
      <c r="A49" s="33">
        <v>3</v>
      </c>
      <c r="B49" s="34" t="s">
        <v>53</v>
      </c>
      <c r="C49" s="33" t="s">
        <v>111</v>
      </c>
      <c r="D49" s="33" t="s">
        <v>79</v>
      </c>
      <c r="E49" s="33" t="s">
        <v>31</v>
      </c>
      <c r="F49" s="33" t="s">
        <v>112</v>
      </c>
      <c r="G49" s="35" t="s">
        <v>113</v>
      </c>
      <c r="H49" s="33" t="s">
        <v>42</v>
      </c>
      <c r="I49" s="33" t="s">
        <v>42</v>
      </c>
      <c r="J49" s="33" t="s">
        <v>42</v>
      </c>
      <c r="K49" s="36" t="s">
        <v>40</v>
      </c>
      <c r="L49" s="33" t="s">
        <v>114</v>
      </c>
      <c r="M49" s="33" t="s">
        <v>115</v>
      </c>
      <c r="N49" s="33" t="s">
        <v>116</v>
      </c>
      <c r="O49" s="33" t="s">
        <v>66</v>
      </c>
      <c r="P49" s="33" t="s">
        <v>42</v>
      </c>
      <c r="Q49" s="33" t="s">
        <v>42</v>
      </c>
      <c r="R49" s="33" t="s">
        <v>57</v>
      </c>
      <c r="S49" s="38" t="s">
        <v>58</v>
      </c>
      <c r="T49" s="39" t="s">
        <v>32</v>
      </c>
    </row>
    <row r="50" spans="1:20" ht="13.5" thickBot="1" x14ac:dyDescent="0.25">
      <c r="A50" s="32"/>
      <c r="B50" s="40" t="s">
        <v>59</v>
      </c>
      <c r="C50" s="43">
        <f>C47+C48+C49</f>
        <v>440</v>
      </c>
      <c r="D50" s="43">
        <f t="shared" ref="D50:Q50" si="7">D47+D48+D49</f>
        <v>11.600000000000001</v>
      </c>
      <c r="E50" s="43">
        <f t="shared" si="7"/>
        <v>14.799999999999999</v>
      </c>
      <c r="F50" s="43">
        <f t="shared" si="7"/>
        <v>57.800000000000004</v>
      </c>
      <c r="G50" s="43">
        <f t="shared" si="7"/>
        <v>410.8</v>
      </c>
      <c r="H50" s="43">
        <f t="shared" si="7"/>
        <v>2.5</v>
      </c>
      <c r="I50" s="43">
        <f t="shared" si="7"/>
        <v>1</v>
      </c>
      <c r="J50" s="43">
        <f t="shared" si="7"/>
        <v>50.6</v>
      </c>
      <c r="K50" s="43">
        <f t="shared" si="7"/>
        <v>1.1000000000000001</v>
      </c>
      <c r="L50" s="43">
        <f t="shared" si="7"/>
        <v>256.5</v>
      </c>
      <c r="M50" s="43">
        <f t="shared" si="7"/>
        <v>284.3</v>
      </c>
      <c r="N50" s="43">
        <f t="shared" si="7"/>
        <v>71.2</v>
      </c>
      <c r="O50" s="43">
        <f t="shared" si="7"/>
        <v>3</v>
      </c>
      <c r="P50" s="43">
        <f t="shared" si="7"/>
        <v>0.30000000000000004</v>
      </c>
      <c r="Q50" s="43">
        <f t="shared" si="7"/>
        <v>25.8</v>
      </c>
      <c r="R50" s="32"/>
      <c r="S50" s="32"/>
      <c r="T50" s="32"/>
    </row>
    <row r="51" spans="1:20" x14ac:dyDescent="0.2">
      <c r="A51" s="11" t="s">
        <v>154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32"/>
      <c r="T51" s="32"/>
    </row>
    <row r="52" spans="1:20" x14ac:dyDescent="0.2">
      <c r="A52" s="11" t="s">
        <v>25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/>
      <c r="S52" s="32"/>
      <c r="T52" s="32"/>
    </row>
    <row r="53" spans="1:20" ht="22.5" x14ac:dyDescent="0.2">
      <c r="A53" s="33" t="s">
        <v>26</v>
      </c>
      <c r="B53" s="34" t="s">
        <v>103</v>
      </c>
      <c r="C53" s="34" t="s">
        <v>28</v>
      </c>
      <c r="D53" s="33" t="s">
        <v>155</v>
      </c>
      <c r="E53" s="33" t="s">
        <v>156</v>
      </c>
      <c r="F53" s="33" t="s">
        <v>157</v>
      </c>
      <c r="G53" s="33" t="s">
        <v>158</v>
      </c>
      <c r="H53" s="33" t="s">
        <v>29</v>
      </c>
      <c r="I53" s="33" t="s">
        <v>54</v>
      </c>
      <c r="J53" s="33" t="s">
        <v>159</v>
      </c>
      <c r="K53" s="33" t="s">
        <v>30</v>
      </c>
      <c r="L53" s="34" t="s">
        <v>160</v>
      </c>
      <c r="M53" s="37" t="s">
        <v>161</v>
      </c>
      <c r="N53" s="33" t="s">
        <v>162</v>
      </c>
      <c r="O53" s="33" t="s">
        <v>54</v>
      </c>
      <c r="P53" s="33" t="s">
        <v>30</v>
      </c>
      <c r="Q53" s="37" t="s">
        <v>100</v>
      </c>
      <c r="R53" s="33" t="s">
        <v>163</v>
      </c>
      <c r="S53" s="33" t="s">
        <v>109</v>
      </c>
      <c r="T53" s="39" t="s">
        <v>32</v>
      </c>
    </row>
    <row r="54" spans="1:20" ht="34.5" thickBot="1" x14ac:dyDescent="0.25">
      <c r="A54" s="33" t="s">
        <v>33</v>
      </c>
      <c r="B54" s="34" t="s">
        <v>133</v>
      </c>
      <c r="C54" s="34" t="s">
        <v>28</v>
      </c>
      <c r="D54" s="33" t="s">
        <v>130</v>
      </c>
      <c r="E54" s="33" t="s">
        <v>91</v>
      </c>
      <c r="F54" s="33" t="s">
        <v>134</v>
      </c>
      <c r="G54" s="33" t="s">
        <v>135</v>
      </c>
      <c r="H54" s="33" t="s">
        <v>42</v>
      </c>
      <c r="I54" s="33" t="s">
        <v>40</v>
      </c>
      <c r="J54" s="33" t="s">
        <v>41</v>
      </c>
      <c r="K54" s="33" t="s">
        <v>42</v>
      </c>
      <c r="L54" s="34" t="s">
        <v>136</v>
      </c>
      <c r="M54" s="33" t="s">
        <v>137</v>
      </c>
      <c r="N54" s="33" t="s">
        <v>56</v>
      </c>
      <c r="O54" s="33" t="s">
        <v>29</v>
      </c>
      <c r="P54" s="33" t="s">
        <v>30</v>
      </c>
      <c r="Q54" s="37" t="s">
        <v>138</v>
      </c>
      <c r="R54" s="33" t="s">
        <v>139</v>
      </c>
      <c r="S54" s="33" t="s">
        <v>140</v>
      </c>
      <c r="T54" s="39" t="s">
        <v>50</v>
      </c>
    </row>
    <row r="55" spans="1:20" ht="23.25" thickBot="1" x14ac:dyDescent="0.25">
      <c r="A55" s="33">
        <v>3</v>
      </c>
      <c r="B55" s="34" t="s">
        <v>53</v>
      </c>
      <c r="C55" s="33" t="s">
        <v>111</v>
      </c>
      <c r="D55" s="33" t="s">
        <v>79</v>
      </c>
      <c r="E55" s="33" t="s">
        <v>31</v>
      </c>
      <c r="F55" s="33" t="s">
        <v>112</v>
      </c>
      <c r="G55" s="35" t="s">
        <v>113</v>
      </c>
      <c r="H55" s="33" t="s">
        <v>42</v>
      </c>
      <c r="I55" s="33" t="s">
        <v>42</v>
      </c>
      <c r="J55" s="33" t="s">
        <v>42</v>
      </c>
      <c r="K55" s="36" t="s">
        <v>40</v>
      </c>
      <c r="L55" s="33" t="s">
        <v>114</v>
      </c>
      <c r="M55" s="33" t="s">
        <v>115</v>
      </c>
      <c r="N55" s="33" t="s">
        <v>116</v>
      </c>
      <c r="O55" s="33" t="s">
        <v>66</v>
      </c>
      <c r="P55" s="33" t="s">
        <v>42</v>
      </c>
      <c r="Q55" s="33" t="s">
        <v>42</v>
      </c>
      <c r="R55" s="33" t="s">
        <v>57</v>
      </c>
      <c r="S55" s="38" t="s">
        <v>58</v>
      </c>
      <c r="T55" s="39" t="s">
        <v>32</v>
      </c>
    </row>
    <row r="56" spans="1:20" ht="13.5" thickBot="1" x14ac:dyDescent="0.25">
      <c r="A56" s="32"/>
      <c r="B56" s="40" t="s">
        <v>59</v>
      </c>
      <c r="C56" s="43">
        <f>C53+C54+C55</f>
        <v>440</v>
      </c>
      <c r="D56" s="43">
        <f t="shared" ref="D56:Q56" si="8">D53+D54+D55</f>
        <v>13</v>
      </c>
      <c r="E56" s="43">
        <f t="shared" si="8"/>
        <v>11.899999999999999</v>
      </c>
      <c r="F56" s="43">
        <f t="shared" si="8"/>
        <v>77.699999999999989</v>
      </c>
      <c r="G56" s="43">
        <f t="shared" si="8"/>
        <v>470.09999999999997</v>
      </c>
      <c r="H56" s="43">
        <f t="shared" si="8"/>
        <v>0.1</v>
      </c>
      <c r="I56" s="43">
        <f t="shared" si="8"/>
        <v>1.2999999999999998</v>
      </c>
      <c r="J56" s="43">
        <f t="shared" si="8"/>
        <v>45</v>
      </c>
      <c r="K56" s="43">
        <f t="shared" si="8"/>
        <v>0.89999999999999991</v>
      </c>
      <c r="L56" s="43">
        <f t="shared" si="8"/>
        <v>281.39999999999998</v>
      </c>
      <c r="M56" s="43">
        <f t="shared" si="8"/>
        <v>301.5</v>
      </c>
      <c r="N56" s="43">
        <f t="shared" si="8"/>
        <v>58.3</v>
      </c>
      <c r="O56" s="43">
        <f t="shared" si="8"/>
        <v>1.2</v>
      </c>
      <c r="P56" s="43">
        <f t="shared" si="8"/>
        <v>0.4</v>
      </c>
      <c r="Q56" s="43">
        <f t="shared" si="8"/>
        <v>20.8</v>
      </c>
      <c r="R56" s="32"/>
      <c r="S56" s="32"/>
      <c r="T56" s="32"/>
    </row>
    <row r="57" spans="1:20" x14ac:dyDescent="0.2">
      <c r="A57" s="11" t="s">
        <v>164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/>
      <c r="S57" s="32"/>
      <c r="T57" s="32"/>
    </row>
    <row r="58" spans="1:20" x14ac:dyDescent="0.2">
      <c r="A58" s="11" t="s">
        <v>25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32"/>
      <c r="T58" s="32"/>
    </row>
    <row r="59" spans="1:20" ht="22.5" x14ac:dyDescent="0.2">
      <c r="A59" s="33" t="s">
        <v>26</v>
      </c>
      <c r="B59" s="34" t="s">
        <v>165</v>
      </c>
      <c r="C59" s="34" t="s">
        <v>28</v>
      </c>
      <c r="D59" s="37" t="s">
        <v>166</v>
      </c>
      <c r="E59" s="37" t="s">
        <v>167</v>
      </c>
      <c r="F59" s="33" t="s">
        <v>130</v>
      </c>
      <c r="G59" s="33" t="s">
        <v>168</v>
      </c>
      <c r="H59" s="33" t="s">
        <v>29</v>
      </c>
      <c r="I59" s="33" t="s">
        <v>76</v>
      </c>
      <c r="J59" s="33" t="s">
        <v>169</v>
      </c>
      <c r="K59" s="33" t="s">
        <v>71</v>
      </c>
      <c r="L59" s="34" t="s">
        <v>170</v>
      </c>
      <c r="M59" s="37" t="s">
        <v>171</v>
      </c>
      <c r="N59" s="33" t="s">
        <v>110</v>
      </c>
      <c r="O59" s="33" t="s">
        <v>91</v>
      </c>
      <c r="P59" s="33" t="s">
        <v>40</v>
      </c>
      <c r="Q59" s="37" t="s">
        <v>80</v>
      </c>
      <c r="R59" s="33" t="s">
        <v>172</v>
      </c>
      <c r="S59" s="33" t="s">
        <v>173</v>
      </c>
      <c r="T59" s="39" t="s">
        <v>32</v>
      </c>
    </row>
    <row r="60" spans="1:20" ht="34.5" thickBot="1" x14ac:dyDescent="0.25">
      <c r="A60" s="33" t="s">
        <v>33</v>
      </c>
      <c r="B60" s="34" t="s">
        <v>94</v>
      </c>
      <c r="C60" s="34" t="s">
        <v>28</v>
      </c>
      <c r="D60" s="33" t="s">
        <v>42</v>
      </c>
      <c r="E60" s="33" t="s">
        <v>42</v>
      </c>
      <c r="F60" s="33" t="s">
        <v>95</v>
      </c>
      <c r="G60" s="33" t="s">
        <v>96</v>
      </c>
      <c r="H60" s="33" t="s">
        <v>42</v>
      </c>
      <c r="I60" s="33" t="s">
        <v>42</v>
      </c>
      <c r="J60" s="33" t="s">
        <v>42</v>
      </c>
      <c r="K60" s="33" t="s">
        <v>42</v>
      </c>
      <c r="L60" s="33" t="s">
        <v>97</v>
      </c>
      <c r="M60" s="33" t="s">
        <v>75</v>
      </c>
      <c r="N60" s="33" t="s">
        <v>42</v>
      </c>
      <c r="O60" s="33" t="s">
        <v>42</v>
      </c>
      <c r="P60" s="33" t="s">
        <v>42</v>
      </c>
      <c r="Q60" s="33" t="s">
        <v>42</v>
      </c>
      <c r="R60" s="33" t="s">
        <v>98</v>
      </c>
      <c r="S60" s="33" t="s">
        <v>99</v>
      </c>
      <c r="T60" s="39" t="s">
        <v>50</v>
      </c>
    </row>
    <row r="61" spans="1:20" ht="23.25" thickBot="1" x14ac:dyDescent="0.25">
      <c r="A61" s="33">
        <v>3</v>
      </c>
      <c r="B61" s="34" t="s">
        <v>53</v>
      </c>
      <c r="C61" s="33" t="s">
        <v>111</v>
      </c>
      <c r="D61" s="33" t="s">
        <v>79</v>
      </c>
      <c r="E61" s="33" t="s">
        <v>31</v>
      </c>
      <c r="F61" s="33" t="s">
        <v>112</v>
      </c>
      <c r="G61" s="35" t="s">
        <v>113</v>
      </c>
      <c r="H61" s="33" t="s">
        <v>42</v>
      </c>
      <c r="I61" s="33" t="s">
        <v>42</v>
      </c>
      <c r="J61" s="33" t="s">
        <v>42</v>
      </c>
      <c r="K61" s="36" t="s">
        <v>40</v>
      </c>
      <c r="L61" s="33" t="s">
        <v>114</v>
      </c>
      <c r="M61" s="33" t="s">
        <v>115</v>
      </c>
      <c r="N61" s="33" t="s">
        <v>116</v>
      </c>
      <c r="O61" s="33" t="s">
        <v>66</v>
      </c>
      <c r="P61" s="33" t="s">
        <v>42</v>
      </c>
      <c r="Q61" s="33" t="s">
        <v>42</v>
      </c>
      <c r="R61" s="33" t="s">
        <v>57</v>
      </c>
      <c r="S61" s="38" t="s">
        <v>58</v>
      </c>
      <c r="T61" s="39" t="s">
        <v>32</v>
      </c>
    </row>
    <row r="62" spans="1:20" ht="13.5" thickBot="1" x14ac:dyDescent="0.25">
      <c r="A62" s="32"/>
      <c r="B62" s="40" t="s">
        <v>59</v>
      </c>
      <c r="C62" s="43">
        <f>C59+C60+C61</f>
        <v>440</v>
      </c>
      <c r="D62" s="43">
        <f t="shared" ref="D62:Q62" si="9">D59+D60+D61</f>
        <v>23.9</v>
      </c>
      <c r="E62" s="43">
        <f t="shared" si="9"/>
        <v>23.7</v>
      </c>
      <c r="F62" s="43">
        <f t="shared" si="9"/>
        <v>30.5</v>
      </c>
      <c r="G62" s="43">
        <f t="shared" si="9"/>
        <v>430.09999999999997</v>
      </c>
      <c r="H62" s="43">
        <f t="shared" si="9"/>
        <v>0.1</v>
      </c>
      <c r="I62" s="43">
        <f t="shared" si="9"/>
        <v>0.4</v>
      </c>
      <c r="J62" s="43">
        <f t="shared" si="9"/>
        <v>21.2</v>
      </c>
      <c r="K62" s="43">
        <f t="shared" si="9"/>
        <v>1.6</v>
      </c>
      <c r="L62" s="43">
        <f t="shared" si="9"/>
        <v>170.1</v>
      </c>
      <c r="M62" s="43">
        <f t="shared" si="9"/>
        <v>383.1</v>
      </c>
      <c r="N62" s="43">
        <f t="shared" si="9"/>
        <v>31.7</v>
      </c>
      <c r="O62" s="43">
        <f t="shared" si="9"/>
        <v>4.3</v>
      </c>
      <c r="P62" s="43">
        <f t="shared" si="9"/>
        <v>0.7</v>
      </c>
      <c r="Q62" s="43">
        <f t="shared" si="9"/>
        <v>35.799999999999997</v>
      </c>
      <c r="R62" s="32"/>
      <c r="S62" s="32"/>
      <c r="T62" s="32"/>
    </row>
    <row r="63" spans="1:20" x14ac:dyDescent="0.2">
      <c r="A63" s="11" t="s">
        <v>174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32"/>
      <c r="T63" s="32"/>
    </row>
    <row r="64" spans="1:20" x14ac:dyDescent="0.2">
      <c r="A64" s="11" t="s">
        <v>25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/>
      <c r="S64" s="32"/>
      <c r="T64" s="32"/>
    </row>
    <row r="65" spans="1:20" ht="23.25" thickBot="1" x14ac:dyDescent="0.25">
      <c r="A65" s="33" t="s">
        <v>26</v>
      </c>
      <c r="B65" s="34" t="s">
        <v>175</v>
      </c>
      <c r="C65" s="34" t="s">
        <v>28</v>
      </c>
      <c r="D65" s="33" t="s">
        <v>176</v>
      </c>
      <c r="E65" s="33" t="s">
        <v>177</v>
      </c>
      <c r="F65" s="33" t="s">
        <v>178</v>
      </c>
      <c r="G65" s="33" t="s">
        <v>179</v>
      </c>
      <c r="H65" s="33" t="s">
        <v>29</v>
      </c>
      <c r="I65" s="33" t="s">
        <v>71</v>
      </c>
      <c r="J65" s="33" t="s">
        <v>180</v>
      </c>
      <c r="K65" s="33" t="s">
        <v>30</v>
      </c>
      <c r="L65" s="34" t="s">
        <v>181</v>
      </c>
      <c r="M65" s="33" t="s">
        <v>182</v>
      </c>
      <c r="N65" s="33" t="s">
        <v>183</v>
      </c>
      <c r="O65" s="33" t="s">
        <v>46</v>
      </c>
      <c r="P65" s="33" t="s">
        <v>30</v>
      </c>
      <c r="Q65" s="37" t="s">
        <v>184</v>
      </c>
      <c r="R65" s="33" t="s">
        <v>185</v>
      </c>
      <c r="S65" s="33" t="s">
        <v>186</v>
      </c>
      <c r="T65" s="39" t="s">
        <v>32</v>
      </c>
    </row>
    <row r="66" spans="1:20" ht="23.25" thickBot="1" x14ac:dyDescent="0.25">
      <c r="A66" s="33">
        <v>2</v>
      </c>
      <c r="B66" s="34" t="s">
        <v>187</v>
      </c>
      <c r="C66" s="34" t="s">
        <v>28</v>
      </c>
      <c r="D66" s="33" t="s">
        <v>36</v>
      </c>
      <c r="E66" s="33" t="s">
        <v>91</v>
      </c>
      <c r="F66" s="33" t="s">
        <v>188</v>
      </c>
      <c r="G66" s="33" t="s">
        <v>189</v>
      </c>
      <c r="H66" s="33" t="s">
        <v>42</v>
      </c>
      <c r="I66" s="33" t="s">
        <v>54</v>
      </c>
      <c r="J66" s="33" t="s">
        <v>190</v>
      </c>
      <c r="K66" s="33" t="s">
        <v>42</v>
      </c>
      <c r="L66" s="34" t="s">
        <v>191</v>
      </c>
      <c r="M66" s="33" t="s">
        <v>192</v>
      </c>
      <c r="N66" s="33" t="s">
        <v>193</v>
      </c>
      <c r="O66" s="33" t="s">
        <v>85</v>
      </c>
      <c r="P66" s="37" t="s">
        <v>29</v>
      </c>
      <c r="Q66" s="33" t="s">
        <v>101</v>
      </c>
      <c r="R66" s="33" t="s">
        <v>194</v>
      </c>
      <c r="S66" s="33" t="s">
        <v>195</v>
      </c>
      <c r="T66" s="39" t="s">
        <v>32</v>
      </c>
    </row>
    <row r="67" spans="1:20" ht="23.25" thickBot="1" x14ac:dyDescent="0.25">
      <c r="A67" s="33">
        <v>3</v>
      </c>
      <c r="B67" s="34" t="s">
        <v>53</v>
      </c>
      <c r="C67" s="33" t="s">
        <v>111</v>
      </c>
      <c r="D67" s="33" t="s">
        <v>79</v>
      </c>
      <c r="E67" s="33" t="s">
        <v>31</v>
      </c>
      <c r="F67" s="33" t="s">
        <v>112</v>
      </c>
      <c r="G67" s="35" t="s">
        <v>113</v>
      </c>
      <c r="H67" s="33" t="s">
        <v>42</v>
      </c>
      <c r="I67" s="33" t="s">
        <v>42</v>
      </c>
      <c r="J67" s="33" t="s">
        <v>42</v>
      </c>
      <c r="K67" s="36" t="s">
        <v>40</v>
      </c>
      <c r="L67" s="33" t="s">
        <v>114</v>
      </c>
      <c r="M67" s="33" t="s">
        <v>115</v>
      </c>
      <c r="N67" s="33" t="s">
        <v>116</v>
      </c>
      <c r="O67" s="33" t="s">
        <v>66</v>
      </c>
      <c r="P67" s="33" t="s">
        <v>42</v>
      </c>
      <c r="Q67" s="33" t="s">
        <v>42</v>
      </c>
      <c r="R67" s="33" t="s">
        <v>57</v>
      </c>
      <c r="S67" s="38" t="s">
        <v>58</v>
      </c>
      <c r="T67" s="39" t="s">
        <v>32</v>
      </c>
    </row>
    <row r="68" spans="1:20" ht="13.5" thickBot="1" x14ac:dyDescent="0.25">
      <c r="A68" s="32"/>
      <c r="B68" s="40" t="s">
        <v>59</v>
      </c>
      <c r="C68" s="43">
        <f>C65+C66+C67</f>
        <v>440</v>
      </c>
      <c r="D68" s="43">
        <f t="shared" ref="D68:Q68" si="10">D65+D66+D67</f>
        <v>14.1</v>
      </c>
      <c r="E68" s="43">
        <f t="shared" si="10"/>
        <v>14.5</v>
      </c>
      <c r="F68" s="43">
        <f t="shared" si="10"/>
        <v>55.1</v>
      </c>
      <c r="G68" s="43">
        <f t="shared" si="10"/>
        <v>406.3</v>
      </c>
      <c r="H68" s="43">
        <f t="shared" si="10"/>
        <v>0.1</v>
      </c>
      <c r="I68" s="43">
        <f t="shared" si="10"/>
        <v>1.5</v>
      </c>
      <c r="J68" s="43">
        <f t="shared" si="10"/>
        <v>51.6</v>
      </c>
      <c r="K68" s="43">
        <f t="shared" si="10"/>
        <v>0.89999999999999991</v>
      </c>
      <c r="L68" s="43">
        <f t="shared" si="10"/>
        <v>316.5</v>
      </c>
      <c r="M68" s="43">
        <f t="shared" si="10"/>
        <v>348.70000000000005</v>
      </c>
      <c r="N68" s="43">
        <f t="shared" si="10"/>
        <v>100.4</v>
      </c>
      <c r="O68" s="43">
        <f t="shared" si="10"/>
        <v>3.2</v>
      </c>
      <c r="P68" s="43">
        <f t="shared" si="10"/>
        <v>0.30000000000000004</v>
      </c>
      <c r="Q68" s="43">
        <f t="shared" si="10"/>
        <v>23.5</v>
      </c>
      <c r="R68" s="32"/>
      <c r="S68" s="32"/>
      <c r="T68" s="32"/>
    </row>
    <row r="69" spans="1:20" x14ac:dyDescent="0.2">
      <c r="A69" s="32"/>
      <c r="B69" s="40" t="s">
        <v>131</v>
      </c>
      <c r="C69" s="42"/>
      <c r="D69" s="44">
        <f>(D44+D50+D56+D62+D68)/5</f>
        <v>15.040000000000001</v>
      </c>
      <c r="E69" s="44">
        <f t="shared" ref="E69:Q69" si="11">(E44+E50+E56+E62+E68)/5</f>
        <v>15</v>
      </c>
      <c r="F69" s="44">
        <f t="shared" si="11"/>
        <v>56.580000000000005</v>
      </c>
      <c r="G69" s="44">
        <f t="shared" si="11"/>
        <v>421.14</v>
      </c>
      <c r="H69" s="44">
        <f t="shared" si="11"/>
        <v>0.58000000000000007</v>
      </c>
      <c r="I69" s="44">
        <f t="shared" si="11"/>
        <v>1.08</v>
      </c>
      <c r="J69" s="44">
        <f t="shared" si="11"/>
        <v>40.76</v>
      </c>
      <c r="K69" s="44">
        <f t="shared" si="11"/>
        <v>1.06</v>
      </c>
      <c r="L69" s="44">
        <f t="shared" si="11"/>
        <v>256.24</v>
      </c>
      <c r="M69" s="44">
        <f t="shared" si="11"/>
        <v>320.02000000000004</v>
      </c>
      <c r="N69" s="44">
        <f t="shared" si="11"/>
        <v>63.840000000000011</v>
      </c>
      <c r="O69" s="44">
        <f t="shared" si="11"/>
        <v>2.6399999999999997</v>
      </c>
      <c r="P69" s="44">
        <f t="shared" si="11"/>
        <v>0.4</v>
      </c>
      <c r="Q69" s="44">
        <f t="shared" si="11"/>
        <v>25.02</v>
      </c>
      <c r="R69" s="32"/>
      <c r="S69" s="32"/>
      <c r="T69" s="32"/>
    </row>
    <row r="70" spans="1:20" x14ac:dyDescent="0.2">
      <c r="A70" s="32"/>
      <c r="B70" s="40" t="s">
        <v>196</v>
      </c>
      <c r="C70" s="42"/>
      <c r="D70" s="44">
        <f>(D37+D69)/2</f>
        <v>17.62</v>
      </c>
      <c r="E70" s="44">
        <f t="shared" ref="E70:Q70" si="12">(E37+E69)/2</f>
        <v>16.649999999999999</v>
      </c>
      <c r="F70" s="44">
        <f t="shared" si="12"/>
        <v>58.97</v>
      </c>
      <c r="G70" s="44">
        <f t="shared" si="12"/>
        <v>455.90999999999997</v>
      </c>
      <c r="H70" s="44">
        <f t="shared" si="12"/>
        <v>0.82000000000000006</v>
      </c>
      <c r="I70" s="44">
        <f t="shared" si="12"/>
        <v>1.29</v>
      </c>
      <c r="J70" s="44">
        <f t="shared" si="12"/>
        <v>56.34</v>
      </c>
      <c r="K70" s="44">
        <f t="shared" si="12"/>
        <v>1.1800000000000002</v>
      </c>
      <c r="L70" s="44">
        <f t="shared" si="12"/>
        <v>243.38</v>
      </c>
      <c r="M70" s="44">
        <f t="shared" si="12"/>
        <v>368.6</v>
      </c>
      <c r="N70" s="44">
        <f t="shared" si="12"/>
        <v>54.980000000000004</v>
      </c>
      <c r="O70" s="44">
        <f t="shared" si="12"/>
        <v>2.62</v>
      </c>
      <c r="P70" s="44">
        <f t="shared" si="12"/>
        <v>0.38</v>
      </c>
      <c r="Q70" s="44">
        <f t="shared" si="12"/>
        <v>21.490000000000002</v>
      </c>
      <c r="R70" s="32"/>
      <c r="S70" s="32"/>
      <c r="T70" s="32"/>
    </row>
  </sheetData>
  <mergeCells count="42">
    <mergeCell ref="A52:R52"/>
    <mergeCell ref="A57:R57"/>
    <mergeCell ref="A58:R58"/>
    <mergeCell ref="A63:R63"/>
    <mergeCell ref="A64:R64"/>
    <mergeCell ref="A39:R39"/>
    <mergeCell ref="A40:R40"/>
    <mergeCell ref="A45:R45"/>
    <mergeCell ref="A46:R46"/>
    <mergeCell ref="A51:R51"/>
    <mergeCell ref="A19:R19"/>
    <mergeCell ref="A25:R25"/>
    <mergeCell ref="A26:R26"/>
    <mergeCell ref="A31:R31"/>
    <mergeCell ref="A32:R32"/>
    <mergeCell ref="A6:R6"/>
    <mergeCell ref="A7:R7"/>
    <mergeCell ref="A12:R12"/>
    <mergeCell ref="A13:R13"/>
    <mergeCell ref="A18:R18"/>
    <mergeCell ref="S3:S5"/>
    <mergeCell ref="T3:T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F3:F4"/>
    <mergeCell ref="G3:G4"/>
    <mergeCell ref="H3:K3"/>
    <mergeCell ref="L3:Q3"/>
    <mergeCell ref="R3:R5"/>
    <mergeCell ref="A3:A5"/>
    <mergeCell ref="B3:B5"/>
    <mergeCell ref="C3:C4"/>
    <mergeCell ref="D3:D4"/>
    <mergeCell ref="E3:E4"/>
  </mergeCells>
  <pageMargins left="0.7" right="0.7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</dc:creator>
  <cp:lastModifiedBy>Zaharchenko</cp:lastModifiedBy>
  <dcterms:created xsi:type="dcterms:W3CDTF">2021-06-29T05:10:45Z</dcterms:created>
  <dcterms:modified xsi:type="dcterms:W3CDTF">2021-06-29T05:38:01Z</dcterms:modified>
</cp:coreProperties>
</file>